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cellstore\dfs2\Procurement Department\Contract Management\ЗАКУПОЧНЫЕ ПРОЦЕДУРЫ\2026\2-Простые процедуры\104934 - Аптечки и медикаменты\"/>
    </mc:Choice>
  </mc:AlternateContent>
  <bookViews>
    <workbookView xWindow="0" yWindow="0" windowWidth="19200" windowHeight="11160" activeTab="1"/>
  </bookViews>
  <sheets>
    <sheet name="Прил.1_Анкета контрагента" sheetId="2" r:id="rId1"/>
    <sheet name="Прил.2_Cтоимость" sheetId="1" r:id="rId2"/>
  </sheets>
  <definedNames>
    <definedName name="_xlnm.Print_Area" localSheetId="1">Прил.2_Cтоимость!$A$1:$M$74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2" i="1" l="1"/>
  <c r="M7" i="1"/>
  <c r="F52" i="1"/>
  <c r="F53" i="1"/>
  <c r="F54" i="1"/>
  <c r="F55" i="1"/>
  <c r="F56" i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7" i="1"/>
  <c r="F58" i="1"/>
  <c r="F59" i="1"/>
  <c r="F7" i="1" l="1"/>
  <c r="F60" i="1" s="1"/>
</calcChain>
</file>

<file path=xl/sharedStrings.xml><?xml version="1.0" encoding="utf-8"?>
<sst xmlns="http://schemas.openxmlformats.org/spreadsheetml/2006/main" count="311" uniqueCount="154">
  <si>
    <t>Форма «Стоимость»</t>
  </si>
  <si>
    <t>Участник Закупочной процедуры</t>
  </si>
  <si>
    <t>№</t>
  </si>
  <si>
    <t>Ед. изм.</t>
  </si>
  <si>
    <t>Кол-во</t>
  </si>
  <si>
    <t>Примечание:</t>
  </si>
  <si>
    <t>Ф.И.О. Руководителя __________________________ / подпись ______________________</t>
  </si>
  <si>
    <t>Наименование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</si>
  <si>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</si>
  <si>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</si>
  <si>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</si>
  <si>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</si>
  <si>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</si>
  <si>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</si>
  <si>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</si>
  <si>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</si>
  <si>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</si>
  <si>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</si>
  <si>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</si>
  <si>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</si>
  <si>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</si>
  <si>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</si>
  <si>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</si>
  <si>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</si>
  <si>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</si>
  <si>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</si>
  <si>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</si>
  <si>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</si>
  <si>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</si>
  <si>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</si>
  <si>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</si>
  <si>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</si>
  <si>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</si>
  <si>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</si>
  <si>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</si>
  <si>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</si>
  <si>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</si>
  <si>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</si>
  <si>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</si>
  <si>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</si>
  <si>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</si>
  <si>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</si>
  <si>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</si>
  <si>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</si>
  <si>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</si>
  <si>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</si>
  <si>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Заверяется печатью  - М.П.</t>
  </si>
  <si>
    <t>ИНН</t>
  </si>
  <si>
    <t>ИТОГО: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</si>
  <si>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</si>
  <si>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</si>
  <si>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</si>
  <si>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</si>
  <si>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</si>
  <si>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</si>
  <si>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</si>
  <si>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</si>
  <si>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</si>
  <si>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</si>
  <si>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</si>
  <si>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</si>
  <si>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</si>
  <si>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>шт.</t>
  </si>
  <si>
    <t>Общее стоимость:</t>
  </si>
  <si>
    <t>Андипал таб. конвалюта №10</t>
  </si>
  <si>
    <t>Тримол таб. конвалюта№100</t>
  </si>
  <si>
    <t>Цитрамон таб. конвалюта №6</t>
  </si>
  <si>
    <t>Лорингосепт таб. №60</t>
  </si>
  <si>
    <t>Маалокс таб. конвалюта №20</t>
  </si>
  <si>
    <t>Омепразол кап. конвалюта № 30</t>
  </si>
  <si>
    <t>Панкреатин таб. № 60</t>
  </si>
  <si>
    <t>Левомецитин таб.500мг конвалюта №10</t>
  </si>
  <si>
    <t>Лоперамид 2мг. капсула № 20</t>
  </si>
  <si>
    <t>Фурациллин таб.№ 100 конвалюта</t>
  </si>
  <si>
    <t>Ацетилсалициловая кислота таб.0.5мг конвалюта №10</t>
  </si>
  <si>
    <t>Борная кислота раствор спиртовой 3%</t>
  </si>
  <si>
    <t>Йод раствор спиртовой 5%</t>
  </si>
  <si>
    <t>Бриллиантовый зелёный раствор 1% -20мл</t>
  </si>
  <si>
    <t>Аммиак раствор 10%-10мл</t>
  </si>
  <si>
    <t>Валидол таб. 60 мг конвалюта №10</t>
  </si>
  <si>
    <t>Активированный уголь таб.0.25мг конвалюта №10</t>
  </si>
  <si>
    <t>Валерианы экстракт 20 мг. № 10</t>
  </si>
  <si>
    <t>Парацетамол таб. 0.5 мг. конвалюта № 10</t>
  </si>
  <si>
    <t>Перекись водорода раствор 3%</t>
  </si>
  <si>
    <t>Корвалол таб. конвалюта № 30</t>
  </si>
  <si>
    <t>Но-шпа таб. 40мг конвалюта № 24</t>
  </si>
  <si>
    <t>Зодак таб. 10 мг.конвалюта № 30</t>
  </si>
  <si>
    <t>Антигриппин таб. № 10</t>
  </si>
  <si>
    <t xml:space="preserve">Кетонал крем 30 мг. </t>
  </si>
  <si>
    <t>Анальгин 50%-2.0мл. №10</t>
  </si>
  <si>
    <t>Димедрол 1%-1.0мл. №10</t>
  </si>
  <si>
    <t>Новокаин 0.5%-5.0мл. №10</t>
  </si>
  <si>
    <t>Но-шпа 20%-2.0 мл. № 25</t>
  </si>
  <si>
    <t>Дексаметазон 0.4%-1.0 № 25</t>
  </si>
  <si>
    <t>Эуфиллин 2.4%-5.0 мл.№ 10</t>
  </si>
  <si>
    <t>Магний сульфат 25%-5.0мл. № 10</t>
  </si>
  <si>
    <t>Натрий хлорид 0.9%-10мл.</t>
  </si>
  <si>
    <t>Кетонал 2.0мл. № 10</t>
  </si>
  <si>
    <t>Лейкопластырь бактерицидный 1.9-7.2 см№100</t>
  </si>
  <si>
    <t>Лейкопластырь гипоаллергенный 5-250см</t>
  </si>
  <si>
    <t>Бинт стерильный медицинский 10см-5м</t>
  </si>
  <si>
    <t>Бинт стерильный медицинский  14см-7м</t>
  </si>
  <si>
    <t>Перчатки хирургические стерильные</t>
  </si>
  <si>
    <t>Бинт нестерильный медицинский 5см-5м</t>
  </si>
  <si>
    <t xml:space="preserve">Салфетки марлевые стерильные 14-16см           </t>
  </si>
  <si>
    <t>Вата гигроскопическая стерильная 50мг</t>
  </si>
  <si>
    <t xml:space="preserve">Палочки ватные в мягкой упаковке  №100               </t>
  </si>
  <si>
    <t>Спирт этиловый медицинский 70% -50мл</t>
  </si>
  <si>
    <t xml:space="preserve">Шприцы 5.0 </t>
  </si>
  <si>
    <t>Шприцы 10.0</t>
  </si>
  <si>
    <t>Анальгин таб. 0.5 мг конвалюта №6</t>
  </si>
  <si>
    <t>Фурациллин таб.№ 10 конвалюта</t>
  </si>
  <si>
    <t>Медицинская гигроскопическая вата 50 гр</t>
  </si>
  <si>
    <t>Ножницы</t>
  </si>
  <si>
    <t>Пинцет металлический</t>
  </si>
  <si>
    <t xml:space="preserve">Палочки ватные в мягкой упаковке  </t>
  </si>
  <si>
    <t xml:space="preserve">Футляр </t>
  </si>
  <si>
    <t>Стоимость, 
сум без НДС</t>
  </si>
  <si>
    <t>Цена за ед.,
сум без НДС</t>
  </si>
  <si>
    <t>Условия оплаты:</t>
  </si>
  <si>
    <t>Условия поставки:</t>
  </si>
  <si>
    <t>Срок поставки:</t>
  </si>
  <si>
    <t>Срок годности медикаментов и лекарственных средств не менее 2 года.</t>
  </si>
  <si>
    <t>Гарантии:</t>
  </si>
  <si>
    <t>Сертификаты:</t>
  </si>
  <si>
    <t>100% постоплата в течение 30 календарных дней после получении товара и подписания обеими сторонами счёт фактуры.</t>
  </si>
  <si>
    <t>Доставка до склада Покупателя.</t>
  </si>
  <si>
    <t>В течении 30 календарных дней после подписания договора сторонами.</t>
  </si>
  <si>
    <t>Приложение №2</t>
  </si>
  <si>
    <t>Приложение №1</t>
  </si>
  <si>
    <t>Наличие сертификатов на медицинские препараты и медицинским принадлежностям.</t>
  </si>
  <si>
    <t>Каптоприл 25мг №40</t>
  </si>
  <si>
    <t>Фаниган таб.№ 100</t>
  </si>
  <si>
    <t>Ибуклин таб. № 20</t>
  </si>
  <si>
    <t>Нимесил саше №30</t>
  </si>
  <si>
    <t>Нолпаза 20мг №28</t>
  </si>
  <si>
    <t>Салфетки спиртовые №100</t>
  </si>
  <si>
    <t>Тонометр механический</t>
  </si>
  <si>
    <t>Жгут</t>
  </si>
  <si>
    <t>Салфетки спиртосодержащие</t>
  </si>
  <si>
    <t>Устройство «рот-рот»</t>
  </si>
  <si>
    <t>Термометр ртутный</t>
  </si>
  <si>
    <t>Перечень медикаментов внутри одной аптечки</t>
  </si>
  <si>
    <t>1 конвалюта</t>
  </si>
  <si>
    <t>1 штуки</t>
  </si>
  <si>
    <t>1 флакон</t>
  </si>
  <si>
    <t>2 конвалюта</t>
  </si>
  <si>
    <t>1 упаковка</t>
  </si>
  <si>
    <t>5 штук</t>
  </si>
  <si>
    <t>2 штуки</t>
  </si>
  <si>
    <t>1 пара</t>
  </si>
  <si>
    <t>1 штука</t>
  </si>
  <si>
    <t>4 упаковка</t>
  </si>
  <si>
    <t>Аптечка с медикаментами в комплекте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</si>
</sst>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7030A0"/>
      <name val="Arial Narrow"/>
      <family val="2"/>
      <charset val="204"/>
    </font>
    <font>
      <i/>
      <sz val="12"/>
      <color rgb="FF000000"/>
      <name val="Arial Narrow"/>
      <family val="2"/>
      <charset val="204"/>
    </font>
    <font>
      <b/>
      <i/>
      <sz val="12"/>
      <color rgb="FF000000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b/>
      <i/>
      <u/>
      <sz val="12"/>
      <color rgb="FFFF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2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5" fillId="0" borderId="0" xfId="2" applyFont="1" applyProtection="1"/>
    <xf numFmtId="0" fontId="6" fillId="0" borderId="0" xfId="4" applyFont="1" applyFill="1" applyAlignment="1" applyProtection="1">
      <alignment horizontal="center" vertical="center"/>
    </xf>
    <xf numFmtId="0" fontId="5" fillId="0" borderId="0" xfId="8" applyFont="1" applyFill="1" applyProtection="1"/>
    <xf numFmtId="0" fontId="3" fillId="0" borderId="0" xfId="1" applyFont="1" applyFill="1" applyAlignment="1" applyProtection="1">
      <alignment horizontal="left" wrapText="1"/>
    </xf>
    <xf numFmtId="0" fontId="11" fillId="0" borderId="0" xfId="7" applyFont="1" applyFill="1" applyBorder="1" applyAlignment="1" applyProtection="1">
      <alignment horizontal="center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5" applyNumberFormat="1" applyFont="1" applyFill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4" fontId="6" fillId="0" borderId="4" xfId="5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>
      <alignment vertical="center"/>
    </xf>
    <xf numFmtId="0" fontId="5" fillId="0" borderId="0" xfId="0" applyFont="1" applyFill="1" applyProtection="1"/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horizontal="right" vertical="center"/>
    </xf>
    <xf numFmtId="0" fontId="15" fillId="0" borderId="0" xfId="0" applyFont="1"/>
    <xf numFmtId="0" fontId="4" fillId="0" borderId="0" xfId="0" applyFont="1" applyFill="1" applyProtection="1"/>
    <xf numFmtId="0" fontId="4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right"/>
    </xf>
    <xf numFmtId="0" fontId="5" fillId="0" borderId="0" xfId="0" applyFont="1" applyFill="1" applyAlignment="1" applyProtection="1">
      <alignment horizontal="right"/>
    </xf>
    <xf numFmtId="0" fontId="4" fillId="0" borderId="1" xfId="0" applyFont="1" applyFill="1" applyBorder="1" applyAlignment="1" applyProtection="1">
      <alignment vertical="top" wrapText="1"/>
    </xf>
    <xf numFmtId="0" fontId="4" fillId="0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15" fillId="0" borderId="0" xfId="0" applyFont="1" applyFill="1"/>
    <xf numFmtId="0" fontId="6" fillId="0" borderId="1" xfId="0" applyFont="1" applyFill="1" applyBorder="1" applyAlignment="1" applyProtection="1">
      <alignment horizontal="center" vertical="top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Protection="1"/>
    <xf numFmtId="0" fontId="6" fillId="2" borderId="1" xfId="0" applyFont="1" applyFill="1" applyBorder="1" applyAlignment="1" applyProtection="1">
      <alignment horizontal="center" vertical="top" wrapText="1"/>
    </xf>
    <xf numFmtId="0" fontId="6" fillId="2" borderId="2" xfId="0" applyFont="1" applyFill="1" applyBorder="1" applyAlignment="1" applyProtection="1">
      <alignment horizontal="center" vertical="top" wrapText="1"/>
    </xf>
    <xf numFmtId="0" fontId="12" fillId="0" borderId="1" xfId="0" applyFont="1" applyBorder="1" applyAlignment="1" applyProtection="1">
      <alignment horizontal="center" vertical="center" wrapText="1"/>
    </xf>
    <xf numFmtId="0" fontId="7" fillId="0" borderId="0" xfId="1" applyFont="1" applyFill="1" applyAlignment="1" applyProtection="1">
      <alignment horizontal="left" vertical="center" wrapText="1"/>
    </xf>
    <xf numFmtId="4" fontId="13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7" applyFont="1" applyFill="1" applyBorder="1" applyAlignment="1" applyProtection="1">
      <alignment wrapText="1"/>
    </xf>
    <xf numFmtId="0" fontId="6" fillId="0" borderId="0" xfId="7" applyFont="1" applyFill="1" applyBorder="1" applyAlignment="1" applyProtection="1">
      <alignment wrapText="1"/>
    </xf>
    <xf numFmtId="0" fontId="6" fillId="0" borderId="0" xfId="7" applyFont="1" applyFill="1" applyBorder="1" applyAlignment="1" applyProtection="1">
      <alignment horizontal="left" vertical="center" wrapText="1"/>
    </xf>
    <xf numFmtId="0" fontId="11" fillId="0" borderId="0" xfId="7" applyFont="1" applyFill="1" applyBorder="1" applyAlignment="1" applyProtection="1"/>
    <xf numFmtId="4" fontId="11" fillId="0" borderId="0" xfId="7" applyNumberFormat="1" applyFont="1" applyFill="1" applyBorder="1" applyAlignment="1" applyProtection="1"/>
    <xf numFmtId="4" fontId="5" fillId="0" borderId="0" xfId="0" applyNumberFormat="1" applyFont="1" applyBorder="1" applyAlignment="1">
      <alignment vertical="center"/>
    </xf>
    <xf numFmtId="4" fontId="11" fillId="0" borderId="0" xfId="7" applyNumberFormat="1" applyFont="1" applyFill="1" applyBorder="1" applyAlignment="1" applyProtection="1">
      <alignment horizontal="center"/>
    </xf>
    <xf numFmtId="0" fontId="4" fillId="0" borderId="0" xfId="1" applyFont="1" applyFill="1" applyBorder="1" applyProtection="1"/>
    <xf numFmtId="4" fontId="4" fillId="0" borderId="0" xfId="1" applyNumberFormat="1" applyFont="1" applyFill="1" applyBorder="1" applyProtection="1"/>
    <xf numFmtId="4" fontId="5" fillId="0" borderId="0" xfId="1" applyNumberFormat="1" applyFont="1" applyFill="1" applyAlignment="1" applyProtection="1">
      <alignment horizontal="left"/>
    </xf>
    <xf numFmtId="0" fontId="5" fillId="0" borderId="0" xfId="1" applyFont="1" applyFill="1" applyProtection="1"/>
    <xf numFmtId="0" fontId="6" fillId="0" borderId="1" xfId="7" applyFont="1" applyFill="1" applyBorder="1" applyAlignment="1" applyProtection="1">
      <alignment horizontal="center" vertical="center" wrapText="1"/>
    </xf>
    <xf numFmtId="0" fontId="19" fillId="0" borderId="1" xfId="1" applyFont="1" applyFill="1" applyBorder="1" applyAlignment="1" applyProtection="1">
      <alignment horizontal="center" vertical="center" wrapText="1"/>
    </xf>
    <xf numFmtId="0" fontId="19" fillId="0" borderId="1" xfId="1" applyFont="1" applyFill="1" applyBorder="1" applyAlignment="1" applyProtection="1">
      <alignment vertical="center" wrapText="1"/>
    </xf>
    <xf numFmtId="0" fontId="19" fillId="0" borderId="1" xfId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top" wrapText="1"/>
      <protection locked="0"/>
    </xf>
    <xf numFmtId="0" fontId="5" fillId="0" borderId="5" xfId="0" applyFont="1" applyFill="1" applyBorder="1" applyAlignment="1" applyProtection="1">
      <alignment horizontal="center" vertical="top" wrapText="1"/>
      <protection locked="0"/>
    </xf>
    <xf numFmtId="0" fontId="5" fillId="0" borderId="3" xfId="0" applyFont="1" applyFill="1" applyBorder="1" applyAlignment="1" applyProtection="1">
      <alignment horizontal="center" vertical="top" wrapText="1"/>
      <protection locked="0"/>
    </xf>
    <xf numFmtId="0" fontId="4" fillId="2" borderId="2" xfId="0" applyFont="1" applyFill="1" applyBorder="1" applyAlignment="1" applyProtection="1">
      <alignment horizontal="center" vertical="top" wrapText="1"/>
    </xf>
    <xf numFmtId="0" fontId="4" fillId="2" borderId="5" xfId="0" applyFont="1" applyFill="1" applyBorder="1" applyAlignment="1" applyProtection="1">
      <alignment horizontal="center" vertical="top" wrapText="1"/>
    </xf>
    <xf numFmtId="0" fontId="4" fillId="2" borderId="3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center" vertical="top" wrapText="1"/>
    </xf>
    <xf numFmtId="0" fontId="6" fillId="0" borderId="5" xfId="0" applyFont="1" applyFill="1" applyBorder="1" applyAlignment="1" applyProtection="1">
      <alignment horizontal="center" vertical="top" wrapText="1"/>
    </xf>
    <xf numFmtId="0" fontId="6" fillId="0" borderId="3" xfId="0" applyFon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2" borderId="2" xfId="0" applyFont="1" applyFill="1" applyBorder="1" applyAlignment="1" applyProtection="1">
      <alignment horizontal="center" vertical="top" wrapText="1"/>
    </xf>
    <xf numFmtId="0" fontId="6" fillId="2" borderId="5" xfId="0" applyFont="1" applyFill="1" applyBorder="1" applyAlignment="1" applyProtection="1">
      <alignment horizontal="center" vertical="top" wrapText="1"/>
    </xf>
    <xf numFmtId="0" fontId="6" fillId="2" borderId="3" xfId="0" applyFont="1" applyFill="1" applyBorder="1" applyAlignment="1" applyProtection="1">
      <alignment horizontal="center" vertical="top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14" fillId="0" borderId="6" xfId="0" applyFont="1" applyFill="1" applyBorder="1" applyAlignment="1" applyProtection="1">
      <alignment horizontal="left" vertical="top" wrapText="1"/>
    </xf>
    <xf numFmtId="0" fontId="14" fillId="0" borderId="7" xfId="0" applyFont="1" applyFill="1" applyBorder="1" applyAlignment="1" applyProtection="1">
      <alignment horizontal="left" vertical="top" wrapText="1"/>
    </xf>
    <xf numFmtId="0" fontId="14" fillId="0" borderId="8" xfId="0" applyFont="1" applyFill="1" applyBorder="1" applyAlignment="1" applyProtection="1">
      <alignment horizontal="left" vertical="top" wrapText="1"/>
    </xf>
    <xf numFmtId="0" fontId="14" fillId="0" borderId="9" xfId="0" applyFont="1" applyFill="1" applyBorder="1" applyAlignment="1" applyProtection="1">
      <alignment horizontal="left" vertical="top" wrapText="1"/>
    </xf>
    <xf numFmtId="0" fontId="14" fillId="0" borderId="10" xfId="0" applyFont="1" applyFill="1" applyBorder="1" applyAlignment="1" applyProtection="1">
      <alignment horizontal="left" vertical="top" wrapText="1"/>
    </xf>
    <xf numFmtId="0" fontId="14" fillId="0" borderId="11" xfId="0" applyFont="1" applyFill="1" applyBorder="1" applyAlignment="1" applyProtection="1">
      <alignment horizontal="left" vertical="top" wrapText="1"/>
    </xf>
    <xf numFmtId="0" fontId="14" fillId="0" borderId="2" xfId="0" applyFont="1" applyFill="1" applyBorder="1" applyAlignment="1" applyProtection="1">
      <alignment horizontal="left" vertical="top" wrapText="1"/>
    </xf>
    <xf numFmtId="0" fontId="14" fillId="0" borderId="5" xfId="0" applyFont="1" applyFill="1" applyBorder="1" applyAlignment="1" applyProtection="1">
      <alignment horizontal="left" vertical="top" wrapText="1"/>
    </xf>
    <xf numFmtId="0" fontId="14" fillId="0" borderId="3" xfId="0" applyFont="1" applyFill="1" applyBorder="1" applyAlignment="1" applyProtection="1">
      <alignment horizontal="left" vertical="top" wrapText="1"/>
    </xf>
    <xf numFmtId="4" fontId="11" fillId="0" borderId="1" xfId="7" applyNumberFormat="1" applyFont="1" applyFill="1" applyBorder="1" applyAlignment="1" applyProtection="1">
      <alignment horizontal="center" vertical="center"/>
    </xf>
    <xf numFmtId="0" fontId="11" fillId="0" borderId="1" xfId="7" applyFont="1" applyFill="1" applyBorder="1" applyAlignment="1" applyProtection="1">
      <alignment horizontal="center" vertical="center" wrapText="1"/>
    </xf>
    <xf numFmtId="0" fontId="11" fillId="0" borderId="2" xfId="7" applyFont="1" applyFill="1" applyBorder="1" applyAlignment="1" applyProtection="1">
      <alignment horizontal="center" vertical="center"/>
    </xf>
    <xf numFmtId="0" fontId="11" fillId="0" borderId="5" xfId="7" applyFont="1" applyFill="1" applyBorder="1" applyAlignment="1" applyProtection="1">
      <alignment horizontal="center" vertical="center"/>
    </xf>
    <xf numFmtId="0" fontId="11" fillId="0" borderId="3" xfId="7" applyFont="1" applyFill="1" applyBorder="1" applyAlignment="1" applyProtection="1">
      <alignment horizontal="center" vertical="center"/>
    </xf>
    <xf numFmtId="0" fontId="5" fillId="0" borderId="0" xfId="8" applyFont="1" applyFill="1" applyAlignment="1" applyProtection="1">
      <alignment horizontal="center" vertical="center" wrapText="1"/>
    </xf>
    <xf numFmtId="0" fontId="4" fillId="0" borderId="0" xfId="2" applyFont="1" applyAlignment="1" applyProtection="1">
      <alignment horizontal="center"/>
    </xf>
    <xf numFmtId="0" fontId="19" fillId="0" borderId="1" xfId="1" applyFont="1" applyFill="1" applyBorder="1" applyAlignment="1" applyProtection="1">
      <alignment horizontal="left" vertical="center" wrapText="1"/>
    </xf>
    <xf numFmtId="0" fontId="20" fillId="0" borderId="0" xfId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1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18" fillId="3" borderId="2" xfId="0" applyFont="1" applyFill="1" applyBorder="1" applyAlignment="1" applyProtection="1">
      <alignment horizontal="center" vertical="center" wrapText="1"/>
    </xf>
    <xf numFmtId="0" fontId="18" fillId="3" borderId="5" xfId="0" applyFont="1" applyFill="1" applyBorder="1" applyAlignment="1" applyProtection="1">
      <alignment horizontal="center" vertical="center" wrapText="1"/>
    </xf>
    <xf numFmtId="0" fontId="18" fillId="3" borderId="3" xfId="0" applyFont="1" applyFill="1" applyBorder="1" applyAlignment="1" applyProtection="1">
      <alignment horizontal="center" vertical="center" wrapText="1"/>
    </xf>
    <xf numFmtId="0" fontId="17" fillId="3" borderId="4" xfId="0" applyFont="1" applyFill="1" applyBorder="1" applyAlignment="1" applyProtection="1">
      <alignment horizontal="center" vertical="center" wrapText="1"/>
    </xf>
    <xf numFmtId="0" fontId="17" fillId="3" borderId="4" xfId="0" applyFont="1" applyFill="1" applyBorder="1" applyAlignment="1" applyProtection="1">
      <alignment vertical="center" wrapText="1"/>
    </xf>
    <xf numFmtId="0" fontId="17" fillId="3" borderId="2" xfId="0" applyFont="1" applyFill="1" applyBorder="1" applyAlignment="1" applyProtection="1">
      <alignment horizontal="center" vertical="center" wrapText="1"/>
    </xf>
    <xf numFmtId="0" fontId="17" fillId="3" borderId="5" xfId="0" applyFont="1" applyFill="1" applyBorder="1" applyAlignment="1" applyProtection="1">
      <alignment horizontal="center" vertical="center" wrapText="1"/>
    </xf>
    <xf numFmtId="0" fontId="17" fillId="3" borderId="3" xfId="0" applyFont="1" applyFill="1" applyBorder="1" applyAlignment="1" applyProtection="1">
      <alignment horizontal="center" vertical="center" wrapText="1"/>
    </xf>
    <xf numFmtId="0" fontId="14" fillId="3" borderId="1" xfId="7" applyFont="1" applyFill="1" applyBorder="1" applyAlignment="1" applyProtection="1">
      <alignment vertical="center" wrapText="1"/>
    </xf>
    <xf numFmtId="0" fontId="14" fillId="3" borderId="2" xfId="7" applyFont="1" applyFill="1" applyBorder="1" applyAlignment="1" applyProtection="1">
      <alignment horizontal="center" vertical="center"/>
    </xf>
    <xf numFmtId="0" fontId="14" fillId="3" borderId="5" xfId="7" applyFont="1" applyFill="1" applyBorder="1" applyAlignment="1" applyProtection="1">
      <alignment horizontal="center" vertical="center"/>
    </xf>
    <xf numFmtId="0" fontId="14" fillId="3" borderId="3" xfId="7" applyFont="1" applyFill="1" applyBorder="1" applyAlignment="1" applyProtection="1">
      <alignment horizontal="center" vertical="center"/>
    </xf>
    <xf numFmtId="0" fontId="14" fillId="3" borderId="1" xfId="4" applyFont="1" applyFill="1" applyBorder="1" applyAlignment="1" applyProtection="1">
      <alignment vertical="center"/>
    </xf>
    <xf numFmtId="0" fontId="14" fillId="3" borderId="2" xfId="4" applyFont="1" applyFill="1" applyBorder="1" applyAlignment="1" applyProtection="1">
      <alignment horizontal="center" vertical="center"/>
    </xf>
    <xf numFmtId="0" fontId="14" fillId="3" borderId="5" xfId="4" applyFont="1" applyFill="1" applyBorder="1" applyAlignment="1" applyProtection="1">
      <alignment horizontal="center" vertical="center"/>
    </xf>
    <xf numFmtId="0" fontId="14" fillId="3" borderId="3" xfId="4" applyFont="1" applyFill="1" applyBorder="1" applyAlignment="1" applyProtection="1">
      <alignment horizontal="center" vertical="center"/>
    </xf>
    <xf numFmtId="0" fontId="17" fillId="3" borderId="1" xfId="0" applyFont="1" applyFill="1" applyBorder="1" applyAlignment="1" applyProtection="1">
      <alignment horizontal="center" vertical="center" wrapText="1"/>
    </xf>
  </cellXfs>
  <cellStyles count="10">
    <cellStyle name="_POF07_Kavkaz_3G_Utran_07.03.2008 на подпись" xfId="5"/>
    <cellStyle name="Normal_CT PDH  order new version" xfId="3"/>
    <cellStyle name="Normal_Megafon_for_Center_1Q2004_v23.12.2004_FINAL" xfId="4"/>
    <cellStyle name="Normal_Nokia_MSSMGW_Prices_updated_V1" xfId="7"/>
    <cellStyle name="Normal_PO019_Kavkaz 3Q'04_21.06.04." xfId="1"/>
    <cellStyle name="Обычный" xfId="0" builtinId="0"/>
    <cellStyle name="Обычный 2" xfId="8"/>
    <cellStyle name="Обычный 26 8 2 2" xfId="9"/>
    <cellStyle name="Обычный 5" xfId="2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topLeftCell="A4" zoomScale="85" zoomScaleNormal="100" zoomScaleSheetLayoutView="85" workbookViewId="0">
      <selection activeCell="D4" sqref="D4"/>
    </sheetView>
  </sheetViews>
  <sheetFormatPr defaultColWidth="9.140625" defaultRowHeight="15.75" x14ac:dyDescent="0.25"/>
  <cols>
    <col min="1" max="1" width="45.7109375" style="18" customWidth="1"/>
    <col min="2" max="2" width="28.7109375" style="18" customWidth="1"/>
    <col min="3" max="3" width="25.42578125" style="18" customWidth="1"/>
    <col min="4" max="4" width="26.5703125" style="18" customWidth="1"/>
    <col min="5" max="16384" width="9.140625" style="21"/>
  </cols>
  <sheetData>
    <row r="1" spans="1:4" x14ac:dyDescent="0.25">
      <c r="B1" s="19"/>
      <c r="C1" s="19"/>
      <c r="D1" s="20" t="s">
        <v>129</v>
      </c>
    </row>
    <row r="2" spans="1:4" x14ac:dyDescent="0.25">
      <c r="A2" s="22"/>
      <c r="B2" s="19"/>
      <c r="C2" s="19"/>
      <c r="D2" s="20" t="s">
        <v>8</v>
      </c>
    </row>
    <row r="3" spans="1:4" x14ac:dyDescent="0.25">
      <c r="A3" s="59" t="s">
        <v>9</v>
      </c>
      <c r="B3" s="59"/>
      <c r="C3" s="59"/>
      <c r="D3" s="59"/>
    </row>
    <row r="4" spans="1:4" x14ac:dyDescent="0.25">
      <c r="A4" s="23"/>
      <c r="B4" s="24"/>
      <c r="D4" s="25"/>
    </row>
    <row r="5" spans="1:4" x14ac:dyDescent="0.25">
      <c r="A5" s="56" t="s">
        <v>10</v>
      </c>
      <c r="B5" s="57"/>
      <c r="C5" s="57"/>
      <c r="D5" s="58"/>
    </row>
    <row r="6" spans="1:4" x14ac:dyDescent="0.25">
      <c r="A6" s="26" t="s">
        <v>11</v>
      </c>
      <c r="B6" s="53"/>
      <c r="C6" s="54"/>
      <c r="D6" s="55"/>
    </row>
    <row r="7" spans="1:4" x14ac:dyDescent="0.25">
      <c r="A7" s="26" t="s">
        <v>13</v>
      </c>
      <c r="B7" s="53"/>
      <c r="C7" s="54"/>
      <c r="D7" s="55"/>
    </row>
    <row r="8" spans="1:4" x14ac:dyDescent="0.25">
      <c r="A8" s="56" t="s">
        <v>14</v>
      </c>
      <c r="B8" s="57"/>
      <c r="C8" s="57"/>
      <c r="D8" s="58"/>
    </row>
    <row r="9" spans="1:4" ht="31.5" x14ac:dyDescent="0.25">
      <c r="A9" s="26" t="s">
        <v>15</v>
      </c>
      <c r="B9" s="53"/>
      <c r="C9" s="54"/>
      <c r="D9" s="55"/>
    </row>
    <row r="10" spans="1:4" x14ac:dyDescent="0.25">
      <c r="A10" s="27" t="s">
        <v>16</v>
      </c>
      <c r="B10" s="53"/>
      <c r="C10" s="54"/>
      <c r="D10" s="55"/>
    </row>
    <row r="11" spans="1:4" ht="47.25" x14ac:dyDescent="0.25">
      <c r="A11" s="26" t="s">
        <v>49</v>
      </c>
      <c r="B11" s="53"/>
      <c r="C11" s="54"/>
      <c r="D11" s="55"/>
    </row>
    <row r="12" spans="1:4" x14ac:dyDescent="0.25">
      <c r="A12" s="26" t="s">
        <v>17</v>
      </c>
      <c r="B12" s="53"/>
      <c r="C12" s="54"/>
      <c r="D12" s="55"/>
    </row>
    <row r="13" spans="1:4" x14ac:dyDescent="0.25">
      <c r="A13" s="26" t="s">
        <v>18</v>
      </c>
      <c r="B13" s="53"/>
      <c r="C13" s="54"/>
      <c r="D13" s="55"/>
    </row>
    <row r="14" spans="1:4" x14ac:dyDescent="0.25">
      <c r="A14" s="26" t="s">
        <v>19</v>
      </c>
      <c r="B14" s="53"/>
      <c r="C14" s="54"/>
      <c r="D14" s="55"/>
    </row>
    <row r="15" spans="1:4" x14ac:dyDescent="0.25">
      <c r="A15" s="56" t="s">
        <v>20</v>
      </c>
      <c r="B15" s="57"/>
      <c r="C15" s="57"/>
      <c r="D15" s="58"/>
    </row>
    <row r="16" spans="1:4" x14ac:dyDescent="0.25">
      <c r="A16" s="26" t="s">
        <v>21</v>
      </c>
      <c r="B16" s="53"/>
      <c r="C16" s="54"/>
      <c r="D16" s="55"/>
    </row>
    <row r="17" spans="1:4" x14ac:dyDescent="0.25">
      <c r="A17" s="26" t="s">
        <v>22</v>
      </c>
      <c r="B17" s="53"/>
      <c r="C17" s="54"/>
      <c r="D17" s="55"/>
    </row>
    <row r="18" spans="1:4" x14ac:dyDescent="0.25">
      <c r="A18" s="26" t="s">
        <v>47</v>
      </c>
      <c r="B18" s="53"/>
      <c r="C18" s="54"/>
      <c r="D18" s="55"/>
    </row>
    <row r="19" spans="1:4" ht="31.5" x14ac:dyDescent="0.25">
      <c r="A19" s="26" t="s">
        <v>50</v>
      </c>
      <c r="B19" s="53"/>
      <c r="C19" s="54"/>
      <c r="D19" s="55"/>
    </row>
    <row r="20" spans="1:4" ht="31.5" x14ac:dyDescent="0.25">
      <c r="A20" s="26" t="s">
        <v>23</v>
      </c>
      <c r="B20" s="53"/>
      <c r="C20" s="54"/>
      <c r="D20" s="55"/>
    </row>
    <row r="21" spans="1:4" x14ac:dyDescent="0.25">
      <c r="A21" s="26" t="s">
        <v>24</v>
      </c>
      <c r="B21" s="53"/>
      <c r="C21" s="54"/>
      <c r="D21" s="55"/>
    </row>
    <row r="22" spans="1:4" x14ac:dyDescent="0.25">
      <c r="A22" s="56" t="s">
        <v>25</v>
      </c>
      <c r="B22" s="57"/>
      <c r="C22" s="57"/>
      <c r="D22" s="58"/>
    </row>
    <row r="23" spans="1:4" x14ac:dyDescent="0.25">
      <c r="A23" s="26" t="s">
        <v>26</v>
      </c>
      <c r="B23" s="53"/>
      <c r="C23" s="54"/>
      <c r="D23" s="55"/>
    </row>
    <row r="24" spans="1:4" x14ac:dyDescent="0.25">
      <c r="A24" s="26" t="s">
        <v>27</v>
      </c>
      <c r="B24" s="53"/>
      <c r="C24" s="54"/>
      <c r="D24" s="55"/>
    </row>
    <row r="25" spans="1:4" x14ac:dyDescent="0.25">
      <c r="A25" s="26" t="s">
        <v>28</v>
      </c>
      <c r="B25" s="53"/>
      <c r="C25" s="54"/>
      <c r="D25" s="55"/>
    </row>
    <row r="26" spans="1:4" x14ac:dyDescent="0.25">
      <c r="A26" s="26" t="s">
        <v>17</v>
      </c>
      <c r="B26" s="53"/>
      <c r="C26" s="54"/>
      <c r="D26" s="55"/>
    </row>
    <row r="27" spans="1:4" x14ac:dyDescent="0.25">
      <c r="A27" s="26" t="s">
        <v>29</v>
      </c>
      <c r="B27" s="53"/>
      <c r="C27" s="54"/>
      <c r="D27" s="55"/>
    </row>
    <row r="28" spans="1:4" x14ac:dyDescent="0.25">
      <c r="A28" s="26" t="s">
        <v>51</v>
      </c>
      <c r="B28" s="53"/>
      <c r="C28" s="54"/>
      <c r="D28" s="55"/>
    </row>
    <row r="29" spans="1:4" x14ac:dyDescent="0.25">
      <c r="A29" s="64" t="s">
        <v>30</v>
      </c>
      <c r="B29" s="65"/>
      <c r="C29" s="65"/>
      <c r="D29" s="66"/>
    </row>
    <row r="30" spans="1:4" x14ac:dyDescent="0.25">
      <c r="A30" s="28" t="s">
        <v>26</v>
      </c>
      <c r="B30" s="60"/>
      <c r="C30" s="61"/>
      <c r="D30" s="62"/>
    </row>
    <row r="31" spans="1:4" x14ac:dyDescent="0.25">
      <c r="A31" s="28" t="s">
        <v>27</v>
      </c>
      <c r="B31" s="60"/>
      <c r="C31" s="61"/>
      <c r="D31" s="62"/>
    </row>
    <row r="32" spans="1:4" x14ac:dyDescent="0.25">
      <c r="A32" s="28" t="s">
        <v>28</v>
      </c>
      <c r="B32" s="60"/>
      <c r="C32" s="61"/>
      <c r="D32" s="62"/>
    </row>
    <row r="33" spans="1:4" x14ac:dyDescent="0.25">
      <c r="A33" s="28" t="s">
        <v>17</v>
      </c>
      <c r="B33" s="60"/>
      <c r="C33" s="61"/>
      <c r="D33" s="62"/>
    </row>
    <row r="34" spans="1:4" x14ac:dyDescent="0.25">
      <c r="A34" s="28" t="s">
        <v>29</v>
      </c>
      <c r="B34" s="60"/>
      <c r="C34" s="61"/>
      <c r="D34" s="62"/>
    </row>
    <row r="35" spans="1:4" x14ac:dyDescent="0.25">
      <c r="A35" s="28" t="s">
        <v>51</v>
      </c>
      <c r="B35" s="60"/>
      <c r="C35" s="61"/>
      <c r="D35" s="62"/>
    </row>
    <row r="36" spans="1:4" x14ac:dyDescent="0.25">
      <c r="A36" s="64" t="s">
        <v>52</v>
      </c>
      <c r="B36" s="65"/>
      <c r="C36" s="65"/>
      <c r="D36" s="66"/>
    </row>
    <row r="37" spans="1:4" s="29" customFormat="1" x14ac:dyDescent="0.25">
      <c r="A37" s="28" t="s">
        <v>53</v>
      </c>
      <c r="B37" s="63" t="s">
        <v>54</v>
      </c>
      <c r="C37" s="63"/>
      <c r="D37" s="63"/>
    </row>
    <row r="38" spans="1:4" s="29" customFormat="1" x14ac:dyDescent="0.25">
      <c r="A38" s="30"/>
      <c r="B38" s="63"/>
      <c r="C38" s="63"/>
      <c r="D38" s="63"/>
    </row>
    <row r="39" spans="1:4" s="29" customFormat="1" x14ac:dyDescent="0.25">
      <c r="A39" s="30"/>
      <c r="B39" s="63"/>
      <c r="C39" s="63"/>
      <c r="D39" s="63"/>
    </row>
    <row r="40" spans="1:4" s="29" customFormat="1" x14ac:dyDescent="0.25">
      <c r="A40" s="30"/>
      <c r="B40" s="63"/>
      <c r="C40" s="63"/>
      <c r="D40" s="63"/>
    </row>
    <row r="41" spans="1:4" x14ac:dyDescent="0.25">
      <c r="A41" s="67" t="s">
        <v>55</v>
      </c>
      <c r="B41" s="68"/>
      <c r="C41" s="68"/>
      <c r="D41" s="69"/>
    </row>
    <row r="42" spans="1:4" x14ac:dyDescent="0.25">
      <c r="A42" s="28" t="s">
        <v>26</v>
      </c>
      <c r="B42" s="60"/>
      <c r="C42" s="61"/>
      <c r="D42" s="62"/>
    </row>
    <row r="43" spans="1:4" x14ac:dyDescent="0.25">
      <c r="A43" s="28" t="s">
        <v>27</v>
      </c>
      <c r="B43" s="60"/>
      <c r="C43" s="61"/>
      <c r="D43" s="62"/>
    </row>
    <row r="44" spans="1:4" x14ac:dyDescent="0.25">
      <c r="A44" s="28" t="s">
        <v>31</v>
      </c>
      <c r="B44" s="60"/>
      <c r="C44" s="61"/>
      <c r="D44" s="62"/>
    </row>
    <row r="45" spans="1:4" x14ac:dyDescent="0.25">
      <c r="A45" s="64" t="s">
        <v>56</v>
      </c>
      <c r="B45" s="65"/>
      <c r="C45" s="65"/>
      <c r="D45" s="66"/>
    </row>
    <row r="46" spans="1:4" x14ac:dyDescent="0.25">
      <c r="A46" s="28" t="s">
        <v>32</v>
      </c>
      <c r="B46" s="60"/>
      <c r="C46" s="61"/>
      <c r="D46" s="62"/>
    </row>
    <row r="47" spans="1:4" x14ac:dyDescent="0.25">
      <c r="A47" s="28" t="s">
        <v>33</v>
      </c>
      <c r="B47" s="60"/>
      <c r="C47" s="61"/>
      <c r="D47" s="62"/>
    </row>
    <row r="48" spans="1:4" x14ac:dyDescent="0.25">
      <c r="A48" s="64" t="s">
        <v>57</v>
      </c>
      <c r="B48" s="65"/>
      <c r="C48" s="65"/>
      <c r="D48" s="66"/>
    </row>
    <row r="49" spans="1:4" x14ac:dyDescent="0.25">
      <c r="A49" s="28" t="s">
        <v>26</v>
      </c>
      <c r="B49" s="60"/>
      <c r="C49" s="61"/>
      <c r="D49" s="62"/>
    </row>
    <row r="50" spans="1:4" x14ac:dyDescent="0.25">
      <c r="A50" s="28" t="s">
        <v>27</v>
      </c>
      <c r="B50" s="60"/>
      <c r="C50" s="61"/>
      <c r="D50" s="62"/>
    </row>
    <row r="51" spans="1:4" x14ac:dyDescent="0.25">
      <c r="A51" s="28" t="s">
        <v>28</v>
      </c>
      <c r="B51" s="60"/>
      <c r="C51" s="61"/>
      <c r="D51" s="62"/>
    </row>
    <row r="52" spans="1:4" x14ac:dyDescent="0.25">
      <c r="A52" s="28" t="s">
        <v>17</v>
      </c>
      <c r="B52" s="60"/>
      <c r="C52" s="61"/>
      <c r="D52" s="62"/>
    </row>
    <row r="53" spans="1:4" x14ac:dyDescent="0.25">
      <c r="A53" s="28" t="s">
        <v>29</v>
      </c>
      <c r="B53" s="60"/>
      <c r="C53" s="61"/>
      <c r="D53" s="62"/>
    </row>
    <row r="54" spans="1:4" x14ac:dyDescent="0.25">
      <c r="A54" s="28" t="s">
        <v>51</v>
      </c>
      <c r="B54" s="60"/>
      <c r="C54" s="61"/>
      <c r="D54" s="62"/>
    </row>
    <row r="55" spans="1:4" x14ac:dyDescent="0.25">
      <c r="A55" s="64" t="s">
        <v>58</v>
      </c>
      <c r="B55" s="65"/>
      <c r="C55" s="65"/>
      <c r="D55" s="66"/>
    </row>
    <row r="56" spans="1:4" x14ac:dyDescent="0.25">
      <c r="A56" s="72" t="s">
        <v>59</v>
      </c>
      <c r="B56" s="73"/>
      <c r="C56" s="73"/>
      <c r="D56" s="74"/>
    </row>
    <row r="57" spans="1:4" ht="38.65" customHeight="1" x14ac:dyDescent="0.25">
      <c r="A57" s="75"/>
      <c r="B57" s="76"/>
      <c r="C57" s="76"/>
      <c r="D57" s="77"/>
    </row>
    <row r="58" spans="1:4" ht="47.25" x14ac:dyDescent="0.25">
      <c r="A58" s="31" t="s">
        <v>34</v>
      </c>
      <c r="B58" s="31" t="s">
        <v>35</v>
      </c>
      <c r="C58" s="31" t="s">
        <v>36</v>
      </c>
      <c r="D58" s="31" t="s">
        <v>37</v>
      </c>
    </row>
    <row r="59" spans="1:4" x14ac:dyDescent="0.25">
      <c r="A59" s="28"/>
      <c r="B59" s="30"/>
      <c r="C59" s="32"/>
      <c r="D59" s="32"/>
    </row>
    <row r="60" spans="1:4" x14ac:dyDescent="0.25">
      <c r="A60" s="28"/>
      <c r="B60" s="30"/>
      <c r="C60" s="32"/>
      <c r="D60" s="32"/>
    </row>
    <row r="61" spans="1:4" x14ac:dyDescent="0.25">
      <c r="A61" s="28"/>
      <c r="B61" s="30"/>
      <c r="C61" s="32"/>
      <c r="D61" s="32"/>
    </row>
    <row r="62" spans="1:4" x14ac:dyDescent="0.25">
      <c r="A62" s="64" t="s">
        <v>60</v>
      </c>
      <c r="B62" s="65"/>
      <c r="C62" s="65"/>
      <c r="D62" s="66"/>
    </row>
    <row r="63" spans="1:4" x14ac:dyDescent="0.25">
      <c r="A63" s="78" t="s">
        <v>38</v>
      </c>
      <c r="B63" s="79"/>
      <c r="C63" s="79"/>
      <c r="D63" s="80"/>
    </row>
    <row r="64" spans="1:4" x14ac:dyDescent="0.25">
      <c r="A64" s="33" t="s">
        <v>39</v>
      </c>
      <c r="B64" s="64" t="s">
        <v>40</v>
      </c>
      <c r="C64" s="66"/>
      <c r="D64" s="34" t="s">
        <v>41</v>
      </c>
    </row>
    <row r="65" spans="1:4" x14ac:dyDescent="0.25">
      <c r="A65" s="28"/>
      <c r="B65" s="30"/>
      <c r="C65" s="32"/>
      <c r="D65" s="32"/>
    </row>
    <row r="66" spans="1:4" x14ac:dyDescent="0.25">
      <c r="A66" s="28"/>
      <c r="B66" s="30"/>
      <c r="C66" s="32"/>
      <c r="D66" s="32"/>
    </row>
    <row r="67" spans="1:4" x14ac:dyDescent="0.25">
      <c r="A67" s="64" t="s">
        <v>61</v>
      </c>
      <c r="B67" s="65"/>
      <c r="C67" s="65"/>
      <c r="D67" s="66"/>
    </row>
    <row r="68" spans="1:4" ht="94.5" x14ac:dyDescent="0.25">
      <c r="A68" s="28" t="s">
        <v>42</v>
      </c>
      <c r="B68" s="60"/>
      <c r="C68" s="61"/>
      <c r="D68" s="62"/>
    </row>
    <row r="69" spans="1:4" ht="94.5" x14ac:dyDescent="0.25">
      <c r="A69" s="28" t="s">
        <v>43</v>
      </c>
      <c r="B69" s="60"/>
      <c r="C69" s="61"/>
      <c r="D69" s="62"/>
    </row>
    <row r="70" spans="1:4" ht="63" x14ac:dyDescent="0.25">
      <c r="A70" s="28" t="s">
        <v>44</v>
      </c>
      <c r="B70" s="60"/>
      <c r="C70" s="61"/>
      <c r="D70" s="62"/>
    </row>
    <row r="71" spans="1:4" x14ac:dyDescent="0.25">
      <c r="A71" s="70" t="s">
        <v>45</v>
      </c>
      <c r="B71" s="70"/>
      <c r="C71" s="70"/>
      <c r="D71" s="70"/>
    </row>
    <row r="72" spans="1:4" x14ac:dyDescent="0.25">
      <c r="A72" s="71"/>
      <c r="B72" s="71"/>
      <c r="C72" s="71"/>
      <c r="D72" s="71"/>
    </row>
    <row r="73" spans="1:4" x14ac:dyDescent="0.25">
      <c r="A73" s="71"/>
      <c r="B73" s="71"/>
      <c r="C73" s="71"/>
      <c r="D73" s="71"/>
    </row>
    <row r="74" spans="1:4" x14ac:dyDescent="0.25">
      <c r="A74" s="71"/>
      <c r="B74" s="71"/>
      <c r="C74" s="71"/>
      <c r="D74" s="71"/>
    </row>
    <row r="76" spans="1:4" x14ac:dyDescent="0.25">
      <c r="A76" s="18" t="s">
        <v>6</v>
      </c>
    </row>
    <row r="78" spans="1:4" x14ac:dyDescent="0.25">
      <c r="B78" s="18" t="s">
        <v>46</v>
      </c>
    </row>
  </sheetData>
  <mergeCells count="61">
    <mergeCell ref="B68:D68"/>
    <mergeCell ref="B69:D69"/>
    <mergeCell ref="B70:D70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55:D55"/>
    <mergeCell ref="A22:D22"/>
    <mergeCell ref="B27:D27"/>
    <mergeCell ref="A29:D29"/>
    <mergeCell ref="B34:D34"/>
    <mergeCell ref="A36:D36"/>
    <mergeCell ref="B26:D26"/>
    <mergeCell ref="B23:D23"/>
    <mergeCell ref="B24:D24"/>
    <mergeCell ref="B25:D25"/>
    <mergeCell ref="A48:D48"/>
    <mergeCell ref="A45:D45"/>
    <mergeCell ref="B39:D39"/>
    <mergeCell ref="B40:D40"/>
    <mergeCell ref="A41:D41"/>
    <mergeCell ref="B42:D42"/>
    <mergeCell ref="B43:D43"/>
    <mergeCell ref="B18:D18"/>
    <mergeCell ref="B21:D21"/>
    <mergeCell ref="B49:D49"/>
    <mergeCell ref="B50:D50"/>
    <mergeCell ref="B51:D51"/>
    <mergeCell ref="B28:D28"/>
    <mergeCell ref="B30:D30"/>
    <mergeCell ref="B31:D31"/>
    <mergeCell ref="B32:D32"/>
    <mergeCell ref="B33:D33"/>
    <mergeCell ref="B35:D35"/>
    <mergeCell ref="B37:D37"/>
    <mergeCell ref="B38:D38"/>
    <mergeCell ref="B44:D44"/>
    <mergeCell ref="B46:D46"/>
    <mergeCell ref="B47:D47"/>
    <mergeCell ref="B14:D14"/>
    <mergeCell ref="A15:D15"/>
    <mergeCell ref="B20:D20"/>
    <mergeCell ref="B13:D13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6:D16"/>
    <mergeCell ref="B17:D17"/>
    <mergeCell ref="B19:D19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view="pageBreakPreview" zoomScale="70" zoomScaleNormal="85" zoomScaleSheetLayoutView="70" workbookViewId="0">
      <selection activeCell="A3" sqref="A3:M3"/>
    </sheetView>
  </sheetViews>
  <sheetFormatPr defaultColWidth="10.140625" defaultRowHeight="15.75" x14ac:dyDescent="0.25"/>
  <cols>
    <col min="1" max="1" width="3.42578125" style="1" bestFit="1" customWidth="1"/>
    <col min="2" max="2" width="53.7109375" style="8" customWidth="1"/>
    <col min="3" max="3" width="9.140625" style="2" bestFit="1" customWidth="1"/>
    <col min="4" max="4" width="8.28515625" style="2" bestFit="1" customWidth="1"/>
    <col min="5" max="5" width="15.85546875" style="2" customWidth="1"/>
    <col min="6" max="6" width="17.5703125" style="2" customWidth="1"/>
    <col min="7" max="7" width="0.85546875" style="2" customWidth="1"/>
    <col min="8" max="8" width="4.28515625" style="2" bestFit="1" customWidth="1"/>
    <col min="9" max="9" width="55.42578125" style="2" customWidth="1"/>
    <col min="10" max="10" width="9.140625" style="2" bestFit="1" customWidth="1"/>
    <col min="11" max="11" width="8.28515625" style="2" bestFit="1" customWidth="1"/>
    <col min="12" max="12" width="16.140625" style="2" customWidth="1"/>
    <col min="13" max="13" width="17.5703125" style="2" customWidth="1"/>
    <col min="14" max="16384" width="10.140625" style="2"/>
  </cols>
  <sheetData>
    <row r="1" spans="1:13" x14ac:dyDescent="0.25">
      <c r="F1" s="20"/>
      <c r="M1" s="20" t="s">
        <v>128</v>
      </c>
    </row>
    <row r="2" spans="1:13" x14ac:dyDescent="0.25">
      <c r="F2" s="20"/>
      <c r="M2" s="20" t="s">
        <v>8</v>
      </c>
    </row>
    <row r="3" spans="1:13" x14ac:dyDescent="0.25">
      <c r="A3" s="87" t="s">
        <v>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x14ac:dyDescent="0.25">
      <c r="A4" s="3"/>
      <c r="C4" s="4"/>
      <c r="D4" s="4"/>
      <c r="E4" s="4"/>
      <c r="F4" s="4"/>
    </row>
    <row r="5" spans="1:13" s="5" customFormat="1" ht="20.25" customHeight="1" x14ac:dyDescent="0.25">
      <c r="A5" s="90" t="s">
        <v>1</v>
      </c>
      <c r="B5" s="90"/>
      <c r="C5" s="91" t="s">
        <v>12</v>
      </c>
      <c r="D5" s="92"/>
      <c r="E5" s="92"/>
      <c r="F5" s="92"/>
      <c r="G5" s="92"/>
      <c r="H5" s="92"/>
      <c r="I5" s="92"/>
      <c r="J5" s="92"/>
      <c r="K5" s="92"/>
      <c r="L5" s="92"/>
      <c r="M5" s="93"/>
    </row>
    <row r="6" spans="1:13" s="6" customFormat="1" ht="36.75" customHeight="1" x14ac:dyDescent="0.25">
      <c r="A6" s="12" t="s">
        <v>2</v>
      </c>
      <c r="B6" s="35" t="s">
        <v>7</v>
      </c>
      <c r="C6" s="12" t="s">
        <v>3</v>
      </c>
      <c r="D6" s="12" t="s">
        <v>4</v>
      </c>
      <c r="E6" s="13" t="s">
        <v>118</v>
      </c>
      <c r="F6" s="13" t="s">
        <v>117</v>
      </c>
      <c r="H6" s="12" t="s">
        <v>2</v>
      </c>
      <c r="I6" s="35" t="s">
        <v>7</v>
      </c>
      <c r="J6" s="12" t="s">
        <v>3</v>
      </c>
      <c r="K6" s="12" t="s">
        <v>4</v>
      </c>
      <c r="L6" s="13" t="s">
        <v>118</v>
      </c>
      <c r="M6" s="13" t="s">
        <v>117</v>
      </c>
    </row>
    <row r="7" spans="1:13" s="6" customFormat="1" ht="23.25" customHeight="1" x14ac:dyDescent="0.25">
      <c r="A7" s="15">
        <v>1</v>
      </c>
      <c r="B7" s="16" t="s">
        <v>64</v>
      </c>
      <c r="C7" s="15" t="s">
        <v>62</v>
      </c>
      <c r="D7" s="15">
        <v>100</v>
      </c>
      <c r="E7" s="10" t="s">
        <v>12</v>
      </c>
      <c r="F7" s="11" t="e">
        <f t="shared" ref="F7:F59" si="0">D7*E7</f>
        <v>#VALUE!</v>
      </c>
      <c r="H7" s="15">
        <v>1</v>
      </c>
      <c r="I7" s="16" t="s">
        <v>153</v>
      </c>
      <c r="J7" s="15" t="s">
        <v>62</v>
      </c>
      <c r="K7" s="15">
        <v>239</v>
      </c>
      <c r="L7" s="10" t="s">
        <v>12</v>
      </c>
      <c r="M7" s="11" t="e">
        <f>K7*L7</f>
        <v>#VALUE!</v>
      </c>
    </row>
    <row r="8" spans="1:13" s="6" customFormat="1" ht="23.25" customHeight="1" x14ac:dyDescent="0.25">
      <c r="A8" s="15">
        <v>2</v>
      </c>
      <c r="B8" s="16" t="s">
        <v>131</v>
      </c>
      <c r="C8" s="15" t="s">
        <v>62</v>
      </c>
      <c r="D8" s="15">
        <v>2</v>
      </c>
      <c r="E8" s="10" t="s">
        <v>12</v>
      </c>
      <c r="F8" s="11" t="e">
        <f t="shared" si="0"/>
        <v>#VALUE!</v>
      </c>
      <c r="H8" s="94" t="s">
        <v>142</v>
      </c>
      <c r="I8" s="95"/>
      <c r="J8" s="95"/>
      <c r="K8" s="95"/>
      <c r="L8" s="95"/>
      <c r="M8" s="96"/>
    </row>
    <row r="9" spans="1:13" s="6" customFormat="1" ht="23.25" customHeight="1" x14ac:dyDescent="0.25">
      <c r="A9" s="15">
        <v>3</v>
      </c>
      <c r="B9" s="16" t="s">
        <v>65</v>
      </c>
      <c r="C9" s="15" t="s">
        <v>62</v>
      </c>
      <c r="D9" s="15">
        <v>10</v>
      </c>
      <c r="E9" s="10" t="s">
        <v>12</v>
      </c>
      <c r="F9" s="11" t="e">
        <f t="shared" si="0"/>
        <v>#VALUE!</v>
      </c>
      <c r="H9" s="97">
        <v>1</v>
      </c>
      <c r="I9" s="98" t="s">
        <v>110</v>
      </c>
      <c r="J9" s="99" t="s">
        <v>143</v>
      </c>
      <c r="K9" s="100"/>
      <c r="L9" s="100"/>
      <c r="M9" s="101"/>
    </row>
    <row r="10" spans="1:13" s="6" customFormat="1" ht="23.25" customHeight="1" x14ac:dyDescent="0.25">
      <c r="A10" s="15">
        <v>4</v>
      </c>
      <c r="B10" s="16" t="s">
        <v>66</v>
      </c>
      <c r="C10" s="15" t="s">
        <v>62</v>
      </c>
      <c r="D10" s="15">
        <v>100</v>
      </c>
      <c r="E10" s="10" t="s">
        <v>12</v>
      </c>
      <c r="F10" s="11" t="e">
        <f t="shared" si="0"/>
        <v>#VALUE!</v>
      </c>
      <c r="H10" s="97">
        <v>2</v>
      </c>
      <c r="I10" s="98" t="s">
        <v>111</v>
      </c>
      <c r="J10" s="99" t="s">
        <v>143</v>
      </c>
      <c r="K10" s="100"/>
      <c r="L10" s="100"/>
      <c r="M10" s="101"/>
    </row>
    <row r="11" spans="1:13" s="6" customFormat="1" ht="23.25" customHeight="1" x14ac:dyDescent="0.25">
      <c r="A11" s="15">
        <v>5</v>
      </c>
      <c r="B11" s="16" t="s">
        <v>132</v>
      </c>
      <c r="C11" s="15" t="s">
        <v>62</v>
      </c>
      <c r="D11" s="15">
        <v>3</v>
      </c>
      <c r="E11" s="10" t="s">
        <v>12</v>
      </c>
      <c r="F11" s="11" t="e">
        <f t="shared" si="0"/>
        <v>#VALUE!</v>
      </c>
      <c r="H11" s="97">
        <v>3</v>
      </c>
      <c r="I11" s="98" t="s">
        <v>138</v>
      </c>
      <c r="J11" s="99" t="s">
        <v>144</v>
      </c>
      <c r="K11" s="100"/>
      <c r="L11" s="100"/>
      <c r="M11" s="101"/>
    </row>
    <row r="12" spans="1:13" s="6" customFormat="1" ht="23.25" customHeight="1" x14ac:dyDescent="0.25">
      <c r="A12" s="15">
        <v>6</v>
      </c>
      <c r="B12" s="16" t="s">
        <v>133</v>
      </c>
      <c r="C12" s="15" t="s">
        <v>62</v>
      </c>
      <c r="D12" s="15">
        <v>30</v>
      </c>
      <c r="E12" s="10" t="s">
        <v>12</v>
      </c>
      <c r="F12" s="11" t="e">
        <f t="shared" si="0"/>
        <v>#VALUE!</v>
      </c>
      <c r="H12" s="97">
        <v>4</v>
      </c>
      <c r="I12" s="98" t="s">
        <v>74</v>
      </c>
      <c r="J12" s="99" t="s">
        <v>143</v>
      </c>
      <c r="K12" s="100"/>
      <c r="L12" s="100"/>
      <c r="M12" s="101"/>
    </row>
    <row r="13" spans="1:13" s="6" customFormat="1" ht="23.25" customHeight="1" x14ac:dyDescent="0.25">
      <c r="A13" s="15">
        <v>7</v>
      </c>
      <c r="B13" s="16" t="s">
        <v>67</v>
      </c>
      <c r="C13" s="15" t="s">
        <v>62</v>
      </c>
      <c r="D13" s="15">
        <v>10</v>
      </c>
      <c r="E13" s="10" t="s">
        <v>12</v>
      </c>
      <c r="F13" s="11" t="e">
        <f t="shared" si="0"/>
        <v>#VALUE!</v>
      </c>
      <c r="H13" s="97">
        <v>5</v>
      </c>
      <c r="I13" s="98" t="s">
        <v>77</v>
      </c>
      <c r="J13" s="99" t="s">
        <v>145</v>
      </c>
      <c r="K13" s="100"/>
      <c r="L13" s="100"/>
      <c r="M13" s="101"/>
    </row>
    <row r="14" spans="1:13" s="6" customFormat="1" ht="23.25" customHeight="1" x14ac:dyDescent="0.25">
      <c r="A14" s="15">
        <v>8</v>
      </c>
      <c r="B14" s="16" t="s">
        <v>134</v>
      </c>
      <c r="C14" s="15" t="s">
        <v>62</v>
      </c>
      <c r="D14" s="15">
        <v>30</v>
      </c>
      <c r="E14" s="10" t="s">
        <v>12</v>
      </c>
      <c r="F14" s="11" t="e">
        <f t="shared" si="0"/>
        <v>#VALUE!</v>
      </c>
      <c r="H14" s="97">
        <v>6</v>
      </c>
      <c r="I14" s="98" t="s">
        <v>78</v>
      </c>
      <c r="J14" s="99" t="s">
        <v>145</v>
      </c>
      <c r="K14" s="100"/>
      <c r="L14" s="100"/>
      <c r="M14" s="101"/>
    </row>
    <row r="15" spans="1:13" s="6" customFormat="1" ht="23.25" customHeight="1" x14ac:dyDescent="0.25">
      <c r="A15" s="15">
        <v>9</v>
      </c>
      <c r="B15" s="16" t="s">
        <v>68</v>
      </c>
      <c r="C15" s="15" t="s">
        <v>62</v>
      </c>
      <c r="D15" s="15">
        <v>20</v>
      </c>
      <c r="E15" s="10" t="s">
        <v>12</v>
      </c>
      <c r="F15" s="11" t="e">
        <f t="shared" si="0"/>
        <v>#VALUE!</v>
      </c>
      <c r="H15" s="97">
        <v>7</v>
      </c>
      <c r="I15" s="98" t="s">
        <v>79</v>
      </c>
      <c r="J15" s="99" t="s">
        <v>143</v>
      </c>
      <c r="K15" s="100"/>
      <c r="L15" s="100"/>
      <c r="M15" s="101"/>
    </row>
    <row r="16" spans="1:13" s="6" customFormat="1" ht="23.25" customHeight="1" x14ac:dyDescent="0.25">
      <c r="A16" s="15">
        <v>10</v>
      </c>
      <c r="B16" s="16" t="s">
        <v>69</v>
      </c>
      <c r="C16" s="15" t="s">
        <v>62</v>
      </c>
      <c r="D16" s="15">
        <v>40</v>
      </c>
      <c r="E16" s="10" t="s">
        <v>12</v>
      </c>
      <c r="F16" s="11" t="e">
        <f t="shared" si="0"/>
        <v>#VALUE!</v>
      </c>
      <c r="H16" s="97">
        <v>8</v>
      </c>
      <c r="I16" s="98" t="s">
        <v>80</v>
      </c>
      <c r="J16" s="99" t="s">
        <v>146</v>
      </c>
      <c r="K16" s="100"/>
      <c r="L16" s="100"/>
      <c r="M16" s="101"/>
    </row>
    <row r="17" spans="1:13" s="6" customFormat="1" ht="23.25" customHeight="1" x14ac:dyDescent="0.25">
      <c r="A17" s="15">
        <v>11</v>
      </c>
      <c r="B17" s="16" t="s">
        <v>135</v>
      </c>
      <c r="C17" s="15" t="s">
        <v>62</v>
      </c>
      <c r="D17" s="15">
        <v>40</v>
      </c>
      <c r="E17" s="10" t="s">
        <v>12</v>
      </c>
      <c r="F17" s="11" t="e">
        <f t="shared" si="0"/>
        <v>#VALUE!</v>
      </c>
      <c r="H17" s="97">
        <v>9</v>
      </c>
      <c r="I17" s="98" t="s">
        <v>81</v>
      </c>
      <c r="J17" s="99" t="s">
        <v>143</v>
      </c>
      <c r="K17" s="100"/>
      <c r="L17" s="100"/>
      <c r="M17" s="101"/>
    </row>
    <row r="18" spans="1:13" s="6" customFormat="1" ht="23.25" customHeight="1" x14ac:dyDescent="0.25">
      <c r="A18" s="15">
        <v>12</v>
      </c>
      <c r="B18" s="16" t="s">
        <v>70</v>
      </c>
      <c r="C18" s="15" t="s">
        <v>62</v>
      </c>
      <c r="D18" s="15">
        <v>10</v>
      </c>
      <c r="E18" s="10" t="s">
        <v>12</v>
      </c>
      <c r="F18" s="11" t="e">
        <f t="shared" si="0"/>
        <v>#VALUE!</v>
      </c>
      <c r="H18" s="97">
        <v>10</v>
      </c>
      <c r="I18" s="98" t="s">
        <v>82</v>
      </c>
      <c r="J18" s="99" t="s">
        <v>143</v>
      </c>
      <c r="K18" s="100"/>
      <c r="L18" s="100"/>
      <c r="M18" s="101"/>
    </row>
    <row r="19" spans="1:13" s="6" customFormat="1" ht="23.25" customHeight="1" x14ac:dyDescent="0.25">
      <c r="A19" s="15">
        <v>13</v>
      </c>
      <c r="B19" s="16" t="s">
        <v>71</v>
      </c>
      <c r="C19" s="15" t="s">
        <v>62</v>
      </c>
      <c r="D19" s="15">
        <v>5</v>
      </c>
      <c r="E19" s="10" t="s">
        <v>12</v>
      </c>
      <c r="F19" s="11" t="e">
        <f t="shared" si="0"/>
        <v>#VALUE!</v>
      </c>
      <c r="H19" s="97">
        <v>11</v>
      </c>
      <c r="I19" s="98" t="s">
        <v>112</v>
      </c>
      <c r="J19" s="99" t="s">
        <v>147</v>
      </c>
      <c r="K19" s="100"/>
      <c r="L19" s="100"/>
      <c r="M19" s="101"/>
    </row>
    <row r="20" spans="1:13" s="6" customFormat="1" ht="23.25" customHeight="1" x14ac:dyDescent="0.25">
      <c r="A20" s="15">
        <v>14</v>
      </c>
      <c r="B20" s="16" t="s">
        <v>72</v>
      </c>
      <c r="C20" s="15" t="s">
        <v>62</v>
      </c>
      <c r="D20" s="15">
        <v>2</v>
      </c>
      <c r="E20" s="10" t="s">
        <v>12</v>
      </c>
      <c r="F20" s="11" t="e">
        <f t="shared" si="0"/>
        <v>#VALUE!</v>
      </c>
      <c r="H20" s="97">
        <v>12</v>
      </c>
      <c r="I20" s="98" t="s">
        <v>83</v>
      </c>
      <c r="J20" s="99" t="s">
        <v>145</v>
      </c>
      <c r="K20" s="100"/>
      <c r="L20" s="100"/>
      <c r="M20" s="101"/>
    </row>
    <row r="21" spans="1:13" s="6" customFormat="1" ht="23.25" customHeight="1" x14ac:dyDescent="0.25">
      <c r="A21" s="15">
        <v>15</v>
      </c>
      <c r="B21" s="16" t="s">
        <v>73</v>
      </c>
      <c r="C21" s="15" t="s">
        <v>62</v>
      </c>
      <c r="D21" s="15">
        <v>2</v>
      </c>
      <c r="E21" s="10" t="s">
        <v>12</v>
      </c>
      <c r="F21" s="11" t="e">
        <f t="shared" si="0"/>
        <v>#VALUE!</v>
      </c>
      <c r="H21" s="97">
        <v>13</v>
      </c>
      <c r="I21" s="98" t="s">
        <v>98</v>
      </c>
      <c r="J21" s="99" t="s">
        <v>148</v>
      </c>
      <c r="K21" s="100"/>
      <c r="L21" s="100"/>
      <c r="M21" s="101"/>
    </row>
    <row r="22" spans="1:13" s="6" customFormat="1" ht="23.25" customHeight="1" x14ac:dyDescent="0.25">
      <c r="A22" s="15">
        <v>16</v>
      </c>
      <c r="B22" s="16" t="s">
        <v>74</v>
      </c>
      <c r="C22" s="15" t="s">
        <v>62</v>
      </c>
      <c r="D22" s="15">
        <v>40</v>
      </c>
      <c r="E22" s="10" t="s">
        <v>12</v>
      </c>
      <c r="F22" s="11" t="e">
        <f t="shared" si="0"/>
        <v>#VALUE!</v>
      </c>
      <c r="H22" s="97">
        <v>14</v>
      </c>
      <c r="I22" s="98" t="s">
        <v>100</v>
      </c>
      <c r="J22" s="99" t="s">
        <v>149</v>
      </c>
      <c r="K22" s="100"/>
      <c r="L22" s="100"/>
      <c r="M22" s="101"/>
    </row>
    <row r="23" spans="1:13" s="6" customFormat="1" ht="23.25" customHeight="1" x14ac:dyDescent="0.25">
      <c r="A23" s="15">
        <v>17</v>
      </c>
      <c r="B23" s="16" t="s">
        <v>75</v>
      </c>
      <c r="C23" s="15" t="s">
        <v>62</v>
      </c>
      <c r="D23" s="15">
        <v>10</v>
      </c>
      <c r="E23" s="10" t="s">
        <v>12</v>
      </c>
      <c r="F23" s="11" t="e">
        <f t="shared" si="0"/>
        <v>#VALUE!</v>
      </c>
      <c r="H23" s="97">
        <v>15</v>
      </c>
      <c r="I23" s="98" t="s">
        <v>102</v>
      </c>
      <c r="J23" s="99" t="s">
        <v>150</v>
      </c>
      <c r="K23" s="100"/>
      <c r="L23" s="100"/>
      <c r="M23" s="101"/>
    </row>
    <row r="24" spans="1:13" s="6" customFormat="1" ht="23.25" customHeight="1" x14ac:dyDescent="0.25">
      <c r="A24" s="15">
        <v>18</v>
      </c>
      <c r="B24" s="16" t="s">
        <v>76</v>
      </c>
      <c r="C24" s="15" t="s">
        <v>62</v>
      </c>
      <c r="D24" s="15">
        <v>10</v>
      </c>
      <c r="E24" s="10" t="s">
        <v>12</v>
      </c>
      <c r="F24" s="11" t="e">
        <f t="shared" si="0"/>
        <v>#VALUE!</v>
      </c>
      <c r="H24" s="97">
        <v>16</v>
      </c>
      <c r="I24" s="98" t="s">
        <v>103</v>
      </c>
      <c r="J24" s="99" t="s">
        <v>151</v>
      </c>
      <c r="K24" s="100"/>
      <c r="L24" s="100"/>
      <c r="M24" s="101"/>
    </row>
    <row r="25" spans="1:13" s="6" customFormat="1" ht="23.25" customHeight="1" x14ac:dyDescent="0.25">
      <c r="A25" s="15">
        <v>19</v>
      </c>
      <c r="B25" s="16" t="s">
        <v>77</v>
      </c>
      <c r="C25" s="15" t="s">
        <v>62</v>
      </c>
      <c r="D25" s="15">
        <v>10</v>
      </c>
      <c r="E25" s="10" t="s">
        <v>12</v>
      </c>
      <c r="F25" s="11" t="e">
        <f t="shared" si="0"/>
        <v>#VALUE!</v>
      </c>
      <c r="H25" s="97">
        <v>17</v>
      </c>
      <c r="I25" s="98" t="s">
        <v>104</v>
      </c>
      <c r="J25" s="99" t="s">
        <v>147</v>
      </c>
      <c r="K25" s="100"/>
      <c r="L25" s="100"/>
      <c r="M25" s="101"/>
    </row>
    <row r="26" spans="1:13" s="6" customFormat="1" ht="23.25" customHeight="1" x14ac:dyDescent="0.25">
      <c r="A26" s="15">
        <v>20</v>
      </c>
      <c r="B26" s="16" t="s">
        <v>78</v>
      </c>
      <c r="C26" s="15" t="s">
        <v>62</v>
      </c>
      <c r="D26" s="15">
        <v>10</v>
      </c>
      <c r="E26" s="10" t="s">
        <v>12</v>
      </c>
      <c r="F26" s="11" t="e">
        <f t="shared" si="0"/>
        <v>#VALUE!</v>
      </c>
      <c r="H26" s="97">
        <v>18</v>
      </c>
      <c r="I26" s="102" t="s">
        <v>139</v>
      </c>
      <c r="J26" s="103" t="s">
        <v>152</v>
      </c>
      <c r="K26" s="104"/>
      <c r="L26" s="104"/>
      <c r="M26" s="105"/>
    </row>
    <row r="27" spans="1:13" s="6" customFormat="1" ht="23.25" customHeight="1" x14ac:dyDescent="0.25">
      <c r="A27" s="15">
        <v>21</v>
      </c>
      <c r="B27" s="16" t="s">
        <v>79</v>
      </c>
      <c r="C27" s="15" t="s">
        <v>62</v>
      </c>
      <c r="D27" s="15">
        <v>30</v>
      </c>
      <c r="E27" s="10" t="s">
        <v>12</v>
      </c>
      <c r="F27" s="11" t="e">
        <f t="shared" si="0"/>
        <v>#VALUE!</v>
      </c>
      <c r="H27" s="97">
        <v>19</v>
      </c>
      <c r="I27" s="106" t="s">
        <v>140</v>
      </c>
      <c r="J27" s="107" t="s">
        <v>151</v>
      </c>
      <c r="K27" s="108"/>
      <c r="L27" s="108"/>
      <c r="M27" s="109"/>
    </row>
    <row r="28" spans="1:13" s="6" customFormat="1" ht="23.25" customHeight="1" x14ac:dyDescent="0.25">
      <c r="A28" s="15">
        <v>22</v>
      </c>
      <c r="B28" s="16" t="s">
        <v>80</v>
      </c>
      <c r="C28" s="15" t="s">
        <v>62</v>
      </c>
      <c r="D28" s="15">
        <v>50</v>
      </c>
      <c r="E28" s="10" t="s">
        <v>12</v>
      </c>
      <c r="F28" s="11" t="e">
        <f t="shared" si="0"/>
        <v>#VALUE!</v>
      </c>
      <c r="H28" s="97">
        <v>20</v>
      </c>
      <c r="I28" s="106" t="s">
        <v>141</v>
      </c>
      <c r="J28" s="107" t="s">
        <v>151</v>
      </c>
      <c r="K28" s="108"/>
      <c r="L28" s="108"/>
      <c r="M28" s="109"/>
    </row>
    <row r="29" spans="1:13" s="6" customFormat="1" ht="23.25" customHeight="1" x14ac:dyDescent="0.25">
      <c r="A29" s="15">
        <v>23</v>
      </c>
      <c r="B29" s="16" t="s">
        <v>81</v>
      </c>
      <c r="C29" s="15" t="s">
        <v>62</v>
      </c>
      <c r="D29" s="15">
        <v>50</v>
      </c>
      <c r="E29" s="10" t="s">
        <v>12</v>
      </c>
      <c r="F29" s="11" t="e">
        <f t="shared" si="0"/>
        <v>#VALUE!</v>
      </c>
      <c r="H29" s="97">
        <v>21</v>
      </c>
      <c r="I29" s="106" t="s">
        <v>113</v>
      </c>
      <c r="J29" s="107" t="s">
        <v>151</v>
      </c>
      <c r="K29" s="108"/>
      <c r="L29" s="108"/>
      <c r="M29" s="109"/>
    </row>
    <row r="30" spans="1:13" s="6" customFormat="1" ht="23.25" customHeight="1" x14ac:dyDescent="0.25">
      <c r="A30" s="15">
        <v>24</v>
      </c>
      <c r="B30" s="16" t="s">
        <v>82</v>
      </c>
      <c r="C30" s="15" t="s">
        <v>62</v>
      </c>
      <c r="D30" s="15">
        <v>60</v>
      </c>
      <c r="E30" s="10" t="s">
        <v>12</v>
      </c>
      <c r="F30" s="11" t="e">
        <f t="shared" si="0"/>
        <v>#VALUE!</v>
      </c>
      <c r="H30" s="97">
        <v>22</v>
      </c>
      <c r="I30" s="106" t="s">
        <v>114</v>
      </c>
      <c r="J30" s="107" t="s">
        <v>151</v>
      </c>
      <c r="K30" s="108"/>
      <c r="L30" s="108"/>
      <c r="M30" s="109"/>
    </row>
    <row r="31" spans="1:13" s="6" customFormat="1" ht="23.25" customHeight="1" x14ac:dyDescent="0.25">
      <c r="A31" s="15">
        <v>25</v>
      </c>
      <c r="B31" s="16" t="s">
        <v>83</v>
      </c>
      <c r="C31" s="15" t="s">
        <v>62</v>
      </c>
      <c r="D31" s="15">
        <v>40</v>
      </c>
      <c r="E31" s="10" t="s">
        <v>12</v>
      </c>
      <c r="F31" s="11" t="e">
        <f t="shared" si="0"/>
        <v>#VALUE!</v>
      </c>
      <c r="H31" s="110">
        <v>23</v>
      </c>
      <c r="I31" s="106" t="s">
        <v>115</v>
      </c>
      <c r="J31" s="107" t="s">
        <v>147</v>
      </c>
      <c r="K31" s="108"/>
      <c r="L31" s="108"/>
      <c r="M31" s="109"/>
    </row>
    <row r="32" spans="1:13" s="6" customFormat="1" ht="23.25" customHeight="1" x14ac:dyDescent="0.25">
      <c r="A32" s="15">
        <v>26</v>
      </c>
      <c r="B32" s="16" t="s">
        <v>84</v>
      </c>
      <c r="C32" s="15" t="s">
        <v>62</v>
      </c>
      <c r="D32" s="15">
        <v>30</v>
      </c>
      <c r="E32" s="10" t="s">
        <v>12</v>
      </c>
      <c r="F32" s="11" t="e">
        <f t="shared" si="0"/>
        <v>#VALUE!</v>
      </c>
      <c r="H32" s="110">
        <v>24</v>
      </c>
      <c r="I32" s="106" t="s">
        <v>116</v>
      </c>
      <c r="J32" s="107" t="s">
        <v>151</v>
      </c>
      <c r="K32" s="108"/>
      <c r="L32" s="108"/>
      <c r="M32" s="109"/>
    </row>
    <row r="33" spans="1:6" s="6" customFormat="1" ht="23.25" customHeight="1" x14ac:dyDescent="0.25">
      <c r="A33" s="15">
        <v>27</v>
      </c>
      <c r="B33" s="16" t="s">
        <v>85</v>
      </c>
      <c r="C33" s="15" t="s">
        <v>62</v>
      </c>
      <c r="D33" s="15">
        <v>15</v>
      </c>
      <c r="E33" s="10" t="s">
        <v>12</v>
      </c>
      <c r="F33" s="11" t="e">
        <f t="shared" si="0"/>
        <v>#VALUE!</v>
      </c>
    </row>
    <row r="34" spans="1:6" s="6" customFormat="1" ht="23.25" customHeight="1" x14ac:dyDescent="0.25">
      <c r="A34" s="15">
        <v>28</v>
      </c>
      <c r="B34" s="16" t="s">
        <v>86</v>
      </c>
      <c r="C34" s="15" t="s">
        <v>62</v>
      </c>
      <c r="D34" s="15">
        <v>5</v>
      </c>
      <c r="E34" s="10" t="s">
        <v>12</v>
      </c>
      <c r="F34" s="11" t="e">
        <f t="shared" si="0"/>
        <v>#VALUE!</v>
      </c>
    </row>
    <row r="35" spans="1:6" s="6" customFormat="1" ht="23.25" customHeight="1" x14ac:dyDescent="0.25">
      <c r="A35" s="15">
        <v>29</v>
      </c>
      <c r="B35" s="16" t="s">
        <v>87</v>
      </c>
      <c r="C35" s="15" t="s">
        <v>62</v>
      </c>
      <c r="D35" s="15">
        <v>100</v>
      </c>
      <c r="E35" s="10" t="s">
        <v>12</v>
      </c>
      <c r="F35" s="11" t="e">
        <f t="shared" si="0"/>
        <v>#VALUE!</v>
      </c>
    </row>
    <row r="36" spans="1:6" s="6" customFormat="1" ht="23.25" customHeight="1" x14ac:dyDescent="0.25">
      <c r="A36" s="15">
        <v>30</v>
      </c>
      <c r="B36" s="16" t="s">
        <v>88</v>
      </c>
      <c r="C36" s="15" t="s">
        <v>62</v>
      </c>
      <c r="D36" s="15">
        <v>5</v>
      </c>
      <c r="E36" s="10" t="s">
        <v>12</v>
      </c>
      <c r="F36" s="11" t="e">
        <f t="shared" si="0"/>
        <v>#VALUE!</v>
      </c>
    </row>
    <row r="37" spans="1:6" s="6" customFormat="1" ht="23.25" customHeight="1" x14ac:dyDescent="0.25">
      <c r="A37" s="15">
        <v>31</v>
      </c>
      <c r="B37" s="16" t="s">
        <v>89</v>
      </c>
      <c r="C37" s="15" t="s">
        <v>62</v>
      </c>
      <c r="D37" s="15">
        <v>1</v>
      </c>
      <c r="E37" s="10" t="s">
        <v>12</v>
      </c>
      <c r="F37" s="11" t="e">
        <f t="shared" si="0"/>
        <v>#VALUE!</v>
      </c>
    </row>
    <row r="38" spans="1:6" s="6" customFormat="1" ht="23.25" customHeight="1" x14ac:dyDescent="0.25">
      <c r="A38" s="15">
        <v>32</v>
      </c>
      <c r="B38" s="16" t="s">
        <v>90</v>
      </c>
      <c r="C38" s="15" t="s">
        <v>62</v>
      </c>
      <c r="D38" s="15">
        <v>1</v>
      </c>
      <c r="E38" s="10" t="s">
        <v>12</v>
      </c>
      <c r="F38" s="11" t="e">
        <f t="shared" si="0"/>
        <v>#VALUE!</v>
      </c>
    </row>
    <row r="39" spans="1:6" s="6" customFormat="1" ht="23.25" customHeight="1" x14ac:dyDescent="0.25">
      <c r="A39" s="15">
        <v>33</v>
      </c>
      <c r="B39" s="16" t="s">
        <v>91</v>
      </c>
      <c r="C39" s="15" t="s">
        <v>62</v>
      </c>
      <c r="D39" s="15">
        <v>1</v>
      </c>
      <c r="E39" s="10" t="s">
        <v>12</v>
      </c>
      <c r="F39" s="11" t="e">
        <f t="shared" si="0"/>
        <v>#VALUE!</v>
      </c>
    </row>
    <row r="40" spans="1:6" s="6" customFormat="1" ht="23.25" customHeight="1" x14ac:dyDescent="0.25">
      <c r="A40" s="15">
        <v>34</v>
      </c>
      <c r="B40" s="16" t="s">
        <v>92</v>
      </c>
      <c r="C40" s="15" t="s">
        <v>62</v>
      </c>
      <c r="D40" s="15">
        <v>1</v>
      </c>
      <c r="E40" s="10" t="s">
        <v>12</v>
      </c>
      <c r="F40" s="11" t="e">
        <f t="shared" si="0"/>
        <v>#VALUE!</v>
      </c>
    </row>
    <row r="41" spans="1:6" s="6" customFormat="1" ht="23.25" customHeight="1" x14ac:dyDescent="0.25">
      <c r="A41" s="15">
        <v>35</v>
      </c>
      <c r="B41" s="16" t="s">
        <v>93</v>
      </c>
      <c r="C41" s="15" t="s">
        <v>62</v>
      </c>
      <c r="D41" s="15">
        <v>1</v>
      </c>
      <c r="E41" s="10" t="s">
        <v>12</v>
      </c>
      <c r="F41" s="11" t="e">
        <f t="shared" si="0"/>
        <v>#VALUE!</v>
      </c>
    </row>
    <row r="42" spans="1:6" s="6" customFormat="1" ht="23.25" customHeight="1" x14ac:dyDescent="0.25">
      <c r="A42" s="15">
        <v>36</v>
      </c>
      <c r="B42" s="16" t="s">
        <v>94</v>
      </c>
      <c r="C42" s="15" t="s">
        <v>62</v>
      </c>
      <c r="D42" s="15">
        <v>1</v>
      </c>
      <c r="E42" s="10" t="s">
        <v>12</v>
      </c>
      <c r="F42" s="11" t="e">
        <f t="shared" si="0"/>
        <v>#VALUE!</v>
      </c>
    </row>
    <row r="43" spans="1:6" s="6" customFormat="1" ht="23.25" customHeight="1" x14ac:dyDescent="0.25">
      <c r="A43" s="15">
        <v>37</v>
      </c>
      <c r="B43" s="16" t="s">
        <v>95</v>
      </c>
      <c r="C43" s="15" t="s">
        <v>62</v>
      </c>
      <c r="D43" s="15">
        <v>2</v>
      </c>
      <c r="E43" s="10" t="s">
        <v>12</v>
      </c>
      <c r="F43" s="11" t="e">
        <f t="shared" si="0"/>
        <v>#VALUE!</v>
      </c>
    </row>
    <row r="44" spans="1:6" s="6" customFormat="1" ht="23.25" customHeight="1" x14ac:dyDescent="0.25">
      <c r="A44" s="15">
        <v>38</v>
      </c>
      <c r="B44" s="16" t="s">
        <v>96</v>
      </c>
      <c r="C44" s="15" t="s">
        <v>62</v>
      </c>
      <c r="D44" s="15">
        <v>2</v>
      </c>
      <c r="E44" s="10" t="s">
        <v>12</v>
      </c>
      <c r="F44" s="11" t="e">
        <f t="shared" si="0"/>
        <v>#VALUE!</v>
      </c>
    </row>
    <row r="45" spans="1:6" s="6" customFormat="1" ht="23.25" customHeight="1" x14ac:dyDescent="0.25">
      <c r="A45" s="15">
        <v>39</v>
      </c>
      <c r="B45" s="16" t="s">
        <v>97</v>
      </c>
      <c r="C45" s="15" t="s">
        <v>62</v>
      </c>
      <c r="D45" s="15">
        <v>3</v>
      </c>
      <c r="E45" s="10" t="s">
        <v>12</v>
      </c>
      <c r="F45" s="11" t="e">
        <f t="shared" si="0"/>
        <v>#VALUE!</v>
      </c>
    </row>
    <row r="46" spans="1:6" s="6" customFormat="1" ht="23.25" customHeight="1" x14ac:dyDescent="0.25">
      <c r="A46" s="15">
        <v>40</v>
      </c>
      <c r="B46" s="16" t="s">
        <v>98</v>
      </c>
      <c r="C46" s="15" t="s">
        <v>62</v>
      </c>
      <c r="D46" s="15">
        <v>2</v>
      </c>
      <c r="E46" s="10" t="s">
        <v>12</v>
      </c>
      <c r="F46" s="11" t="e">
        <f t="shared" si="0"/>
        <v>#VALUE!</v>
      </c>
    </row>
    <row r="47" spans="1:6" s="6" customFormat="1" ht="23.25" customHeight="1" x14ac:dyDescent="0.25">
      <c r="A47" s="15">
        <v>41</v>
      </c>
      <c r="B47" s="16" t="s">
        <v>99</v>
      </c>
      <c r="C47" s="15" t="s">
        <v>62</v>
      </c>
      <c r="D47" s="15">
        <v>5</v>
      </c>
      <c r="E47" s="10" t="s">
        <v>12</v>
      </c>
      <c r="F47" s="11" t="e">
        <f t="shared" si="0"/>
        <v>#VALUE!</v>
      </c>
    </row>
    <row r="48" spans="1:6" s="6" customFormat="1" ht="23.25" customHeight="1" x14ac:dyDescent="0.25">
      <c r="A48" s="15">
        <v>42</v>
      </c>
      <c r="B48" s="16" t="s">
        <v>100</v>
      </c>
      <c r="C48" s="15" t="s">
        <v>62</v>
      </c>
      <c r="D48" s="15">
        <v>30</v>
      </c>
      <c r="E48" s="10" t="s">
        <v>12</v>
      </c>
      <c r="F48" s="11" t="e">
        <f t="shared" si="0"/>
        <v>#VALUE!</v>
      </c>
    </row>
    <row r="49" spans="1:13" s="6" customFormat="1" ht="23.25" customHeight="1" x14ac:dyDescent="0.25">
      <c r="A49" s="15">
        <v>43</v>
      </c>
      <c r="B49" s="16" t="s">
        <v>101</v>
      </c>
      <c r="C49" s="15" t="s">
        <v>62</v>
      </c>
      <c r="D49" s="15">
        <v>30</v>
      </c>
      <c r="E49" s="10" t="s">
        <v>12</v>
      </c>
      <c r="F49" s="11" t="e">
        <f t="shared" si="0"/>
        <v>#VALUE!</v>
      </c>
    </row>
    <row r="50" spans="1:13" s="6" customFormat="1" ht="23.25" customHeight="1" x14ac:dyDescent="0.25">
      <c r="A50" s="15">
        <v>44</v>
      </c>
      <c r="B50" s="16" t="s">
        <v>102</v>
      </c>
      <c r="C50" s="15" t="s">
        <v>62</v>
      </c>
      <c r="D50" s="15">
        <v>30</v>
      </c>
      <c r="E50" s="10" t="s">
        <v>12</v>
      </c>
      <c r="F50" s="11" t="e">
        <f t="shared" si="0"/>
        <v>#VALUE!</v>
      </c>
    </row>
    <row r="51" spans="1:13" s="6" customFormat="1" ht="23.25" customHeight="1" x14ac:dyDescent="0.25">
      <c r="A51" s="15">
        <v>45</v>
      </c>
      <c r="B51" s="16" t="s">
        <v>103</v>
      </c>
      <c r="C51" s="15" t="s">
        <v>62</v>
      </c>
      <c r="D51" s="15">
        <v>30</v>
      </c>
      <c r="E51" s="10" t="s">
        <v>12</v>
      </c>
      <c r="F51" s="11" t="e">
        <f t="shared" si="0"/>
        <v>#VALUE!</v>
      </c>
    </row>
    <row r="52" spans="1:13" s="6" customFormat="1" ht="23.25" customHeight="1" x14ac:dyDescent="0.25">
      <c r="A52" s="15">
        <v>46</v>
      </c>
      <c r="B52" s="16" t="s">
        <v>104</v>
      </c>
      <c r="C52" s="15" t="s">
        <v>62</v>
      </c>
      <c r="D52" s="15">
        <v>30</v>
      </c>
      <c r="E52" s="10" t="s">
        <v>12</v>
      </c>
      <c r="F52" s="11" t="e">
        <f t="shared" si="0"/>
        <v>#VALUE!</v>
      </c>
    </row>
    <row r="53" spans="1:13" s="6" customFormat="1" ht="23.25" customHeight="1" x14ac:dyDescent="0.25">
      <c r="A53" s="15">
        <v>47</v>
      </c>
      <c r="B53" s="16" t="s">
        <v>105</v>
      </c>
      <c r="C53" s="15" t="s">
        <v>62</v>
      </c>
      <c r="D53" s="15">
        <v>30</v>
      </c>
      <c r="E53" s="10" t="s">
        <v>12</v>
      </c>
      <c r="F53" s="11" t="e">
        <f t="shared" si="0"/>
        <v>#VALUE!</v>
      </c>
    </row>
    <row r="54" spans="1:13" s="6" customFormat="1" ht="23.25" customHeight="1" x14ac:dyDescent="0.25">
      <c r="A54" s="15">
        <v>48</v>
      </c>
      <c r="B54" s="16" t="s">
        <v>106</v>
      </c>
      <c r="C54" s="15" t="s">
        <v>62</v>
      </c>
      <c r="D54" s="15">
        <v>30</v>
      </c>
      <c r="E54" s="10" t="s">
        <v>12</v>
      </c>
      <c r="F54" s="11" t="e">
        <f t="shared" si="0"/>
        <v>#VALUE!</v>
      </c>
    </row>
    <row r="55" spans="1:13" s="6" customFormat="1" ht="23.25" customHeight="1" x14ac:dyDescent="0.25">
      <c r="A55" s="15">
        <v>49</v>
      </c>
      <c r="B55" s="16" t="s">
        <v>107</v>
      </c>
      <c r="C55" s="15" t="s">
        <v>62</v>
      </c>
      <c r="D55" s="15">
        <v>70</v>
      </c>
      <c r="E55" s="10" t="s">
        <v>12</v>
      </c>
      <c r="F55" s="11" t="e">
        <f t="shared" si="0"/>
        <v>#VALUE!</v>
      </c>
    </row>
    <row r="56" spans="1:13" s="6" customFormat="1" ht="23.25" customHeight="1" x14ac:dyDescent="0.25">
      <c r="A56" s="15">
        <v>50</v>
      </c>
      <c r="B56" s="16" t="s">
        <v>136</v>
      </c>
      <c r="C56" s="15" t="s">
        <v>62</v>
      </c>
      <c r="D56" s="15">
        <v>30</v>
      </c>
      <c r="E56" s="10" t="s">
        <v>12</v>
      </c>
      <c r="F56" s="11" t="e">
        <f t="shared" si="0"/>
        <v>#VALUE!</v>
      </c>
    </row>
    <row r="57" spans="1:13" s="6" customFormat="1" ht="23.25" customHeight="1" x14ac:dyDescent="0.25">
      <c r="A57" s="15">
        <v>51</v>
      </c>
      <c r="B57" s="16" t="s">
        <v>108</v>
      </c>
      <c r="C57" s="15" t="s">
        <v>62</v>
      </c>
      <c r="D57" s="15">
        <v>50</v>
      </c>
      <c r="E57" s="10" t="s">
        <v>12</v>
      </c>
      <c r="F57" s="11" t="e">
        <f t="shared" si="0"/>
        <v>#VALUE!</v>
      </c>
    </row>
    <row r="58" spans="1:13" s="6" customFormat="1" ht="23.25" customHeight="1" x14ac:dyDescent="0.25">
      <c r="A58" s="15">
        <v>52</v>
      </c>
      <c r="B58" s="16" t="s">
        <v>109</v>
      </c>
      <c r="C58" s="15" t="s">
        <v>62</v>
      </c>
      <c r="D58" s="15">
        <v>50</v>
      </c>
      <c r="E58" s="10" t="s">
        <v>12</v>
      </c>
      <c r="F58" s="11" t="e">
        <f t="shared" si="0"/>
        <v>#VALUE!</v>
      </c>
    </row>
    <row r="59" spans="1:13" s="6" customFormat="1" ht="23.25" customHeight="1" x14ac:dyDescent="0.25">
      <c r="A59" s="15">
        <v>53</v>
      </c>
      <c r="B59" s="16" t="s">
        <v>137</v>
      </c>
      <c r="C59" s="15" t="s">
        <v>62</v>
      </c>
      <c r="D59" s="15">
        <v>1</v>
      </c>
      <c r="E59" s="37" t="s">
        <v>12</v>
      </c>
      <c r="F59" s="11" t="e">
        <f t="shared" si="0"/>
        <v>#VALUE!</v>
      </c>
    </row>
    <row r="60" spans="1:13" ht="23.25" customHeight="1" x14ac:dyDescent="0.25">
      <c r="A60" s="38"/>
      <c r="B60" s="49" t="s">
        <v>48</v>
      </c>
      <c r="C60" s="83"/>
      <c r="D60" s="84"/>
      <c r="E60" s="85"/>
      <c r="F60" s="17" t="e">
        <f>SUM(F7:F59)</f>
        <v>#VALUE!</v>
      </c>
    </row>
    <row r="61" spans="1:13" ht="23.25" customHeight="1" x14ac:dyDescent="0.25">
      <c r="A61" s="39"/>
      <c r="B61" s="40"/>
      <c r="C61" s="41"/>
      <c r="D61" s="41"/>
      <c r="E61" s="42"/>
      <c r="F61" s="43"/>
    </row>
    <row r="62" spans="1:13" ht="23.25" customHeight="1" x14ac:dyDescent="0.25">
      <c r="A62" s="82" t="s">
        <v>63</v>
      </c>
      <c r="B62" s="82"/>
      <c r="C62" s="81" t="e">
        <f>F60+M7</f>
        <v>#VALUE!</v>
      </c>
      <c r="D62" s="81"/>
      <c r="E62" s="81"/>
      <c r="F62" s="81"/>
    </row>
    <row r="63" spans="1:13" ht="23.25" customHeight="1" x14ac:dyDescent="0.25">
      <c r="A63" s="39"/>
      <c r="B63" s="40"/>
      <c r="C63" s="44"/>
      <c r="D63" s="9"/>
      <c r="E63" s="9"/>
      <c r="F63" s="43"/>
    </row>
    <row r="64" spans="1:13" ht="23.25" customHeight="1" x14ac:dyDescent="0.25">
      <c r="A64" s="89" t="s">
        <v>5</v>
      </c>
      <c r="B64" s="89"/>
      <c r="C64" s="45"/>
      <c r="D64" s="45"/>
      <c r="E64" s="46"/>
      <c r="F64" s="46"/>
      <c r="G64" s="47"/>
      <c r="H64" s="47"/>
      <c r="I64" s="48"/>
      <c r="J64" s="48"/>
      <c r="K64" s="48"/>
      <c r="L64" s="48"/>
      <c r="M64" s="48"/>
    </row>
    <row r="65" spans="1:13" ht="23.25" customHeight="1" x14ac:dyDescent="0.25">
      <c r="A65" s="50">
        <v>1</v>
      </c>
      <c r="B65" s="51" t="s">
        <v>119</v>
      </c>
      <c r="C65" s="88" t="s">
        <v>125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</row>
    <row r="66" spans="1:13" ht="23.25" customHeight="1" x14ac:dyDescent="0.25">
      <c r="A66" s="50">
        <v>2</v>
      </c>
      <c r="B66" s="51" t="s">
        <v>120</v>
      </c>
      <c r="C66" s="88" t="s">
        <v>126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</row>
    <row r="67" spans="1:13" ht="23.25" customHeight="1" x14ac:dyDescent="0.25">
      <c r="A67" s="50">
        <v>3</v>
      </c>
      <c r="B67" s="51" t="s">
        <v>121</v>
      </c>
      <c r="C67" s="88" t="s">
        <v>127</v>
      </c>
      <c r="D67" s="88"/>
      <c r="E67" s="88"/>
      <c r="F67" s="88"/>
      <c r="G67" s="88"/>
      <c r="H67" s="88"/>
      <c r="I67" s="88"/>
      <c r="J67" s="88"/>
      <c r="K67" s="88"/>
      <c r="L67" s="88"/>
      <c r="M67" s="88"/>
    </row>
    <row r="68" spans="1:13" ht="23.25" customHeight="1" x14ac:dyDescent="0.25">
      <c r="A68" s="50">
        <v>4</v>
      </c>
      <c r="B68" s="52" t="s">
        <v>123</v>
      </c>
      <c r="C68" s="88" t="s">
        <v>122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</row>
    <row r="69" spans="1:13" ht="23.25" customHeight="1" x14ac:dyDescent="0.25">
      <c r="A69" s="50">
        <v>5</v>
      </c>
      <c r="B69" s="52" t="s">
        <v>124</v>
      </c>
      <c r="C69" s="88" t="s">
        <v>130</v>
      </c>
      <c r="D69" s="88"/>
      <c r="E69" s="88"/>
      <c r="F69" s="88"/>
      <c r="G69" s="88"/>
      <c r="H69" s="88"/>
      <c r="I69" s="88"/>
      <c r="J69" s="88"/>
      <c r="K69" s="88"/>
      <c r="L69" s="88"/>
      <c r="M69" s="88"/>
    </row>
    <row r="70" spans="1:13" x14ac:dyDescent="0.25">
      <c r="A70" s="36"/>
      <c r="B70" s="36"/>
      <c r="C70" s="36"/>
      <c r="D70" s="36"/>
      <c r="E70" s="36"/>
      <c r="F70" s="36"/>
    </row>
    <row r="71" spans="1:13" x14ac:dyDescent="0.25">
      <c r="A71" s="14"/>
      <c r="B71" s="14"/>
      <c r="C71" s="14"/>
      <c r="D71" s="14"/>
      <c r="E71" s="14"/>
      <c r="F71" s="14"/>
    </row>
    <row r="72" spans="1:13" ht="15.75" customHeight="1" x14ac:dyDescent="0.25">
      <c r="A72" s="86" t="s">
        <v>6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</row>
    <row r="74" spans="1:13" x14ac:dyDescent="0.25">
      <c r="F74" s="7"/>
    </row>
  </sheetData>
  <mergeCells count="38">
    <mergeCell ref="C66:M66"/>
    <mergeCell ref="C67:M67"/>
    <mergeCell ref="C68:M68"/>
    <mergeCell ref="C69:M69"/>
    <mergeCell ref="A3:M3"/>
    <mergeCell ref="C65:M65"/>
    <mergeCell ref="A64:B64"/>
    <mergeCell ref="A5:B5"/>
    <mergeCell ref="C5:M5"/>
    <mergeCell ref="A62:B62"/>
    <mergeCell ref="C60:E60"/>
    <mergeCell ref="A72:M72"/>
    <mergeCell ref="J18:M18"/>
    <mergeCell ref="J17:M17"/>
    <mergeCell ref="J22:M22"/>
    <mergeCell ref="J21:M21"/>
    <mergeCell ref="J26:M26"/>
    <mergeCell ref="J25:M25"/>
    <mergeCell ref="J24:M24"/>
    <mergeCell ref="J23:M23"/>
    <mergeCell ref="J32:M32"/>
    <mergeCell ref="J31:M31"/>
    <mergeCell ref="J30:M30"/>
    <mergeCell ref="J20:M20"/>
    <mergeCell ref="J19:M19"/>
    <mergeCell ref="J29:M29"/>
    <mergeCell ref="J28:M28"/>
    <mergeCell ref="J27:M27"/>
    <mergeCell ref="C62:F62"/>
    <mergeCell ref="H8:M8"/>
    <mergeCell ref="J16:M16"/>
    <mergeCell ref="J15:M15"/>
    <mergeCell ref="J14:M14"/>
    <mergeCell ref="J13:M13"/>
    <mergeCell ref="J12:M12"/>
    <mergeCell ref="J11:M11"/>
    <mergeCell ref="J10:M10"/>
    <mergeCell ref="J9:M9"/>
  </mergeCells>
  <pageMargins left="0.7" right="0.7" top="0.75" bottom="0.75" header="0.3" footer="0.3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Прил.1_Анкета контрагента</vt:lpstr>
      <vt:lpstr>Прил.2_Cтоимость</vt:lpstr>
      <vt:lpstr>Прил.2_Cтоимость!Область_печати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Искандар Юнусов</cp:lastModifiedBy>
  <dcterms:created xsi:type="dcterms:W3CDTF">2023-02-27T07:03:10Z</dcterms:created>
  <dcterms:modified xsi:type="dcterms:W3CDTF">2026-04-14T09:17:47Z</dcterms:modified>
</cp:coreProperties>
</file>